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filterPrivacy="1" defaultThemeVersion="124226"/>
  <xr:revisionPtr revIDLastSave="0" documentId="13_ncr:1_{4DAE6CEA-41C9-46CF-B80B-C550422BC3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P Ventanas SB" sheetId="18" r:id="rId1"/>
  </sheets>
  <definedNames>
    <definedName name="_xlnm.Print_Area" localSheetId="0">'LP Ventanas SB'!$A$1:$I$85</definedName>
    <definedName name="_xlnm.Print_Titles" localSheetId="0">'LP Ventanas SB'!$1:$11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7" i="18" l="1"/>
  <c r="I66" i="18"/>
  <c r="I65" i="18"/>
  <c r="I64" i="18"/>
  <c r="I63" i="18"/>
  <c r="I62" i="18"/>
  <c r="I61" i="18"/>
  <c r="E58" i="18"/>
  <c r="E59" i="18" s="1"/>
  <c r="I57" i="18"/>
  <c r="I58" i="18"/>
  <c r="E45" i="18"/>
  <c r="E46" i="18"/>
  <c r="E47" i="18"/>
  <c r="E48" i="18"/>
  <c r="E49" i="18"/>
  <c r="E50" i="18"/>
  <c r="E51" i="18"/>
  <c r="E52" i="18"/>
  <c r="E53" i="18"/>
  <c r="E54" i="18"/>
  <c r="E55" i="18"/>
  <c r="E44" i="18"/>
  <c r="F55" i="18"/>
  <c r="I55" i="18" s="1"/>
  <c r="F54" i="18"/>
  <c r="I54" i="18" s="1"/>
  <c r="F53" i="18"/>
  <c r="I53" i="18" s="1"/>
  <c r="F52" i="18"/>
  <c r="I52" i="18" s="1"/>
  <c r="F51" i="18"/>
  <c r="I51" i="18" s="1"/>
  <c r="F50" i="18"/>
  <c r="I50" i="18" s="1"/>
  <c r="F49" i="18"/>
  <c r="I49" i="18" s="1"/>
  <c r="F48" i="18"/>
  <c r="I48" i="18" s="1"/>
  <c r="F47" i="18"/>
  <c r="I47" i="18" s="1"/>
  <c r="F46" i="18"/>
  <c r="I46" i="18" s="1"/>
  <c r="F45" i="18"/>
  <c r="I45" i="18" s="1"/>
  <c r="F44" i="18"/>
  <c r="I44" i="18" s="1"/>
  <c r="I38" i="18"/>
  <c r="I39" i="18"/>
  <c r="I40" i="18"/>
  <c r="I41" i="18"/>
  <c r="I37" i="18"/>
  <c r="E41" i="18"/>
  <c r="E40" i="18"/>
  <c r="E39" i="18"/>
  <c r="E38" i="18"/>
  <c r="E37" i="18"/>
  <c r="I34" i="18"/>
  <c r="I33" i="18" s="1"/>
  <c r="E34" i="18"/>
  <c r="E35" i="18" s="1"/>
  <c r="A19" i="18"/>
  <c r="A33" i="18" s="1"/>
  <c r="A34" i="18" s="1"/>
  <c r="E21" i="18"/>
  <c r="E22" i="18"/>
  <c r="E23" i="18"/>
  <c r="E24" i="18"/>
  <c r="E25" i="18"/>
  <c r="E26" i="18"/>
  <c r="E27" i="18"/>
  <c r="E28" i="18"/>
  <c r="E29" i="18"/>
  <c r="E30" i="18"/>
  <c r="E31" i="18"/>
  <c r="E20" i="18"/>
  <c r="F31" i="18"/>
  <c r="I31" i="18" s="1"/>
  <c r="F30" i="18"/>
  <c r="I30" i="18" s="1"/>
  <c r="F29" i="18"/>
  <c r="I29" i="18" s="1"/>
  <c r="F28" i="18"/>
  <c r="I28" i="18" s="1"/>
  <c r="F27" i="18"/>
  <c r="I27" i="18" s="1"/>
  <c r="F26" i="18"/>
  <c r="I26" i="18" s="1"/>
  <c r="F25" i="18"/>
  <c r="I25" i="18" s="1"/>
  <c r="F24" i="18"/>
  <c r="I24" i="18" s="1"/>
  <c r="F23" i="18"/>
  <c r="I23" i="18" s="1"/>
  <c r="F22" i="18"/>
  <c r="I22" i="18" s="1"/>
  <c r="F21" i="18"/>
  <c r="I21" i="18" s="1"/>
  <c r="F20" i="18"/>
  <c r="I20" i="18" s="1"/>
  <c r="E14" i="18"/>
  <c r="E15" i="18"/>
  <c r="E16" i="18"/>
  <c r="E17" i="18"/>
  <c r="E13" i="18"/>
  <c r="I14" i="18"/>
  <c r="I15" i="18"/>
  <c r="I16" i="18"/>
  <c r="I17" i="18"/>
  <c r="I13" i="18"/>
  <c r="A13" i="18"/>
  <c r="A14" i="18" s="1"/>
  <c r="A15" i="18" s="1"/>
  <c r="A16" i="18" s="1"/>
  <c r="A17" i="18" s="1"/>
  <c r="A20" i="18" l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I36" i="18"/>
  <c r="E56" i="18"/>
  <c r="E42" i="18"/>
  <c r="E32" i="18"/>
  <c r="I60" i="18"/>
  <c r="I19" i="18"/>
  <c r="A36" i="18"/>
  <c r="I12" i="18"/>
  <c r="I43" i="18"/>
  <c r="E18" i="18"/>
  <c r="I69" i="18" l="1"/>
  <c r="A37" i="18"/>
  <c r="A38" i="18" s="1"/>
  <c r="A39" i="18" s="1"/>
  <c r="A40" i="18" s="1"/>
  <c r="A41" i="18" s="1"/>
  <c r="A43" i="18"/>
  <c r="I74" i="18" l="1"/>
  <c r="I75" i="18"/>
  <c r="I77" i="18"/>
  <c r="I78" i="18"/>
  <c r="I76" i="18"/>
  <c r="I73" i="18"/>
  <c r="A44" i="18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7" i="18"/>
  <c r="I79" i="18" l="1"/>
  <c r="I81" i="18" s="1"/>
  <c r="A60" i="18"/>
  <c r="A61" i="18" s="1"/>
  <c r="A62" i="18" s="1"/>
  <c r="A63" i="18" s="1"/>
  <c r="A64" i="18" s="1"/>
  <c r="A65" i="18" s="1"/>
  <c r="A66" i="18" s="1"/>
  <c r="A67" i="18" s="1"/>
  <c r="A58" i="18"/>
</calcChain>
</file>

<file path=xl/sharedStrings.xml><?xml version="1.0" encoding="utf-8"?>
<sst xmlns="http://schemas.openxmlformats.org/spreadsheetml/2006/main" count="122" uniqueCount="80">
  <si>
    <t>OBRA:</t>
  </si>
  <si>
    <t>UBIC.:</t>
  </si>
  <si>
    <t>Descripción</t>
  </si>
  <si>
    <t>Transporte</t>
  </si>
  <si>
    <t>No.</t>
  </si>
  <si>
    <t>Cantidad</t>
  </si>
  <si>
    <t>Sub-Total Gastos Directos</t>
  </si>
  <si>
    <t>Firma del contratista</t>
  </si>
  <si>
    <t>Total General (Gastos Directos + Indirectos)</t>
  </si>
  <si>
    <t>Av. México No. 52 esq. Leopoldo Navarro, Santo Domingo, R. D.</t>
  </si>
  <si>
    <t>COLOCAR DATOS Y LOGOS DE SU EMPRESA</t>
  </si>
  <si>
    <t>CODIA</t>
  </si>
  <si>
    <t xml:space="preserve">Ancho Metros </t>
  </si>
  <si>
    <t>Alto Metros</t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</si>
  <si>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  <scheme val="minor"/>
      </rPr>
      <t>V1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</si>
  <si>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  <scheme val="minor"/>
      </rPr>
      <t>V2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</si>
  <si>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  <scheme val="minor"/>
      </rPr>
      <t>V3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</si>
  <si>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  <scheme val="minor"/>
      </rPr>
      <t>V3P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</si>
  <si>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  <scheme val="minor"/>
      </rPr>
      <t>V5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</si>
  <si>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  <scheme val="minor"/>
      </rPr>
      <t>V5A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</si>
  <si>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  <scheme val="minor"/>
      </rPr>
      <t>V5B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</si>
  <si>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  <scheme val="minor"/>
      </rPr>
      <t>V5C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</si>
  <si>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  <scheme val="minor"/>
      </rPr>
      <t>V5D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</si>
  <si>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  <scheme val="minor"/>
      </rPr>
      <t>V5E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</si>
  <si>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  <scheme val="minor"/>
      </rPr>
      <t>V5F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</si>
  <si>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  <scheme val="minor"/>
      </rPr>
      <t>V5G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</si>
  <si>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  <scheme val="minor"/>
      </rPr>
      <t>V5H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</si>
  <si>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  <scheme val="minor"/>
      </rPr>
      <t>V5I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</si>
  <si>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  <scheme val="minor"/>
      </rPr>
      <t>V5J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</si>
  <si>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  <scheme val="minor"/>
      </rPr>
      <t>V5K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</si>
  <si>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  <scheme val="minor"/>
      </rPr>
      <t>V1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</si>
  <si>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  <scheme val="minor"/>
      </rPr>
      <t>V3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</si>
  <si>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  <scheme val="minor"/>
      </rPr>
      <t>V3P</t>
    </r>
  </si>
  <si>
    <r>
      <t xml:space="preserve">Suministro e instalaciónde de vidrios fijos y ventanas, según las especificaciones técnicas. </t>
    </r>
    <r>
      <rPr>
        <b/>
        <sz val="12"/>
        <color theme="1"/>
        <rFont val="Calibri"/>
        <family val="2"/>
        <scheme val="minor"/>
      </rPr>
      <t>V2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</si>
  <si>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  <scheme val="minor"/>
      </rPr>
      <t>V5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</si>
  <si>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  <scheme val="minor"/>
      </rPr>
      <t>V5A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</si>
  <si>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  <scheme val="minor"/>
      </rPr>
      <t>V5B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</si>
  <si>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  <scheme val="minor"/>
      </rPr>
      <t>V5C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</si>
  <si>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  <scheme val="minor"/>
      </rPr>
      <t>V5D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</si>
  <si>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  <scheme val="minor"/>
      </rPr>
      <t>V5E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</si>
  <si>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  <scheme val="minor"/>
      </rPr>
      <t>V5F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</si>
  <si>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  <scheme val="minor"/>
      </rPr>
      <t>V5G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</si>
  <si>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  <scheme val="minor"/>
      </rPr>
      <t>V5H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</si>
  <si>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  <scheme val="minor"/>
      </rPr>
      <t>V5I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</si>
  <si>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  <scheme val="minor"/>
      </rPr>
      <t>V5J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</si>
  <si>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  <scheme val="minor"/>
      </rPr>
      <t>V5K</t>
    </r>
  </si>
  <si>
    <t>Unidad</t>
  </si>
  <si>
    <t>Baño móvil</t>
  </si>
  <si>
    <t>Dirección técnica y responsabilidad</t>
  </si>
  <si>
    <t>Gastos administrativos y de obras.</t>
  </si>
  <si>
    <t>Liquidación y prestaciones laborables (Ley 6-86)</t>
  </si>
  <si>
    <t>Seguros y fianzas</t>
  </si>
  <si>
    <t>%</t>
  </si>
  <si>
    <t>LISTADOS DE PARTIDAS Y CANTIDADES</t>
  </si>
  <si>
    <t>Limpieza inicial, continua y final.</t>
  </si>
  <si>
    <t>Desmontar las cortinas comerciales existentes</t>
  </si>
  <si>
    <t>Resane de todos los huecos, y aplicación de sellante para evitar porosidades.</t>
  </si>
  <si>
    <t>Pintura de areas intervenidas</t>
  </si>
  <si>
    <r>
      <t xml:space="preserve">Desmonte de vidrios fijos, según las especificaciones técnicas. </t>
    </r>
    <r>
      <rPr>
        <b/>
        <sz val="12"/>
        <color theme="1"/>
        <rFont val="Calibri"/>
        <family val="2"/>
        <scheme val="minor"/>
      </rPr>
      <t>V4</t>
    </r>
  </si>
  <si>
    <r>
      <t xml:space="preserve">Suministro e instalación de vidrios fijos, según las especificaciones técnicas. </t>
    </r>
    <r>
      <rPr>
        <b/>
        <sz val="12"/>
        <color theme="1"/>
        <rFont val="Calibri"/>
        <family val="2"/>
        <scheme val="minor"/>
      </rPr>
      <t>V4</t>
    </r>
  </si>
  <si>
    <r>
      <t xml:space="preserve">Desmonte de vidrios fijos y ventanas, según las especificaciones técnicas. </t>
    </r>
    <r>
      <rPr>
        <b/>
        <sz val="12"/>
        <color theme="1"/>
        <rFont val="Calibri"/>
        <family val="2"/>
        <scheme val="minor"/>
      </rPr>
      <t>V8</t>
    </r>
  </si>
  <si>
    <r>
      <t xml:space="preserve">Suministro e instalación de vidrios fijos y ventanas, según las especificaciones técnicas. </t>
    </r>
    <r>
      <rPr>
        <b/>
        <sz val="12"/>
        <color theme="1"/>
        <rFont val="Calibri"/>
        <family val="2"/>
        <scheme val="minor"/>
      </rPr>
      <t>V8</t>
    </r>
  </si>
  <si>
    <t>PARTIDA</t>
  </si>
  <si>
    <t>Valor 
(RD$)</t>
  </si>
  <si>
    <t>DESMONTE VIDRIOS PRIMER NIVEL</t>
  </si>
  <si>
    <t>Precio
Unitario</t>
  </si>
  <si>
    <t>Ud</t>
  </si>
  <si>
    <t>Area Total (M2)</t>
  </si>
  <si>
    <t>DESMONTE VIDRIOS SEGUNDO, TERCER Y CUARTO NIVEL</t>
  </si>
  <si>
    <t>DESMONTE VIDRIOS EDIFICIO ANEXO DE SUPERVISION (SEGUNDO NIVEL)</t>
  </si>
  <si>
    <t>SUMINISTRO E INSTALACION DE VENTANAS Y VIDRIOS FIJOS EDIFICIO PRINCIPAL SB - PRIMER NIVEL</t>
  </si>
  <si>
    <t>SUMINISTRO E INSTALACION DE VENTANAS Y VIDRIOS FIJOS EDIFICIO PRINCIPAL SB - SEGUNDO, TERCER Y CUARTO NIVEL</t>
  </si>
  <si>
    <t>SUMINISTRO E INSTALACION DE VENTANAS Y VIDRIOS FIJOS - EDIFICIO ANEXO DE SUPERVISION (SEGUNDO NIVEL)</t>
  </si>
  <si>
    <t>MISCELANEOS</t>
  </si>
  <si>
    <t>PA</t>
  </si>
  <si>
    <t xml:space="preserve"> Proyecto Readecuación del sistema de vidrios fijos combinados con ventanas proyectadas, con aislamiento térmico, reflectivo y acústico en la Superintendencia de Bancos</t>
  </si>
  <si>
    <t>Gastos Indirectos</t>
  </si>
  <si>
    <t>Sub-Total Gastos Indirectos</t>
  </si>
  <si>
    <t>Bote escombros y disposición final, incluyendo cristales y perfiles desmontados</t>
  </si>
  <si>
    <t>Instalación estructura con vidrios fijos y ventanas combinados con hoja oculta proyectada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</si>
</sst>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&quot;Pts&quot;_-;\-* #,##0.00\ &quot;Pts&quot;_-;_-* &quot;-&quot;??\ &quot;Pts&quot;_-;_-@_-"/>
    <numFmt numFmtId="165" formatCode="0.0"/>
    <numFmt numFmtId="166" formatCode="#,##0.00;[Red]#,##0.00"/>
    <numFmt numFmtId="167" formatCode="&quot;$&quot;#,##0.00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 Nova Light"/>
      <family val="2"/>
    </font>
    <font>
      <sz val="12"/>
      <color theme="1"/>
      <name val="Arial Nova Light"/>
      <family val="2"/>
    </font>
    <font>
      <sz val="14"/>
      <color theme="1"/>
      <name val="Arial Nova Light"/>
      <family val="2"/>
    </font>
    <font>
      <b/>
      <sz val="10"/>
      <name val="Arial Nova Light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6"/>
      <color rgb="FFFF0000"/>
      <name val="Calibri"/>
      <family val="2"/>
    </font>
    <font>
      <sz val="13"/>
      <color theme="1"/>
      <name val="Calibri"/>
      <family val="2"/>
    </font>
    <font>
      <b/>
      <sz val="11"/>
      <name val="Calibri"/>
      <family val="2"/>
    </font>
    <font>
      <sz val="14"/>
      <color rgb="FF0D3049"/>
      <name val="Calibri"/>
      <family val="2"/>
    </font>
    <font>
      <sz val="14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</font>
    <font>
      <i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D304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2">
    <xf numFmtId="0" fontId="0" fillId="0" borderId="0" xfId="0"/>
    <xf numFmtId="0" fontId="5" fillId="0" borderId="0" xfId="0" applyFont="1" applyAlignment="1">
      <alignment wrapText="1"/>
    </xf>
    <xf numFmtId="165" fontId="7" fillId="0" borderId="0" xfId="0" applyNumberFormat="1" applyFont="1" applyAlignment="1">
      <alignment horizontal="center" wrapText="1"/>
    </xf>
    <xf numFmtId="165" fontId="5" fillId="0" borderId="0" xfId="0" applyNumberFormat="1" applyFont="1" applyAlignment="1">
      <alignment horizontal="center" wrapText="1"/>
    </xf>
    <xf numFmtId="165" fontId="6" fillId="0" borderId="0" xfId="0" applyNumberFormat="1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166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66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wrapText="1"/>
    </xf>
    <xf numFmtId="2" fontId="9" fillId="0" borderId="2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166" fontId="10" fillId="0" borderId="2" xfId="0" applyNumberFormat="1" applyFont="1" applyBorder="1" applyAlignment="1">
      <alignment horizontal="center" vertical="center" wrapText="1"/>
    </xf>
    <xf numFmtId="165" fontId="14" fillId="0" borderId="0" xfId="0" applyNumberFormat="1" applyFont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2" fontId="10" fillId="0" borderId="2" xfId="0" applyNumberFormat="1" applyFont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center" wrapText="1"/>
    </xf>
    <xf numFmtId="166" fontId="10" fillId="0" borderId="4" xfId="0" applyNumberFormat="1" applyFont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vertical="center"/>
    </xf>
    <xf numFmtId="2" fontId="20" fillId="4" borderId="2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2" fontId="11" fillId="0" borderId="2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 wrapText="1"/>
    </xf>
    <xf numFmtId="40" fontId="21" fillId="0" borderId="0" xfId="1" applyNumberFormat="1" applyFont="1" applyFill="1" applyAlignment="1">
      <alignment horizontal="right" wrapText="1"/>
    </xf>
    <xf numFmtId="43" fontId="0" fillId="0" borderId="0" xfId="1" applyFont="1" applyAlignment="1">
      <alignment wrapText="1"/>
    </xf>
    <xf numFmtId="43" fontId="0" fillId="0" borderId="0" xfId="0" applyNumberFormat="1" applyAlignment="1">
      <alignment wrapText="1"/>
    </xf>
    <xf numFmtId="40" fontId="0" fillId="0" borderId="0" xfId="1" applyNumberFormat="1" applyFont="1" applyFill="1" applyBorder="1" applyAlignment="1">
      <alignment horizontal="right" wrapText="1"/>
    </xf>
    <xf numFmtId="40" fontId="23" fillId="0" borderId="0" xfId="1" applyNumberFormat="1" applyFont="1" applyFill="1" applyAlignment="1">
      <alignment horizontal="right" wrapText="1"/>
    </xf>
    <xf numFmtId="0" fontId="18" fillId="0" borderId="2" xfId="0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10" fontId="10" fillId="0" borderId="2" xfId="12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18" fillId="5" borderId="4" xfId="0" applyFont="1" applyFill="1" applyBorder="1" applyAlignment="1">
      <alignment vertical="center"/>
    </xf>
    <xf numFmtId="0" fontId="25" fillId="0" borderId="0" xfId="0" applyFont="1" applyAlignment="1">
      <alignment horizontal="center" wrapText="1"/>
    </xf>
    <xf numFmtId="0" fontId="18" fillId="3" borderId="4" xfId="0" applyFont="1" applyFill="1" applyBorder="1" applyAlignment="1">
      <alignment vertical="center"/>
    </xf>
    <xf numFmtId="166" fontId="10" fillId="0" borderId="3" xfId="0" applyNumberFormat="1" applyFont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4" fontId="18" fillId="3" borderId="5" xfId="3" applyNumberFormat="1" applyFont="1" applyFill="1" applyBorder="1" applyAlignment="1">
      <alignment horizontal="center" vertical="center"/>
    </xf>
    <xf numFmtId="40" fontId="9" fillId="0" borderId="2" xfId="3" applyNumberFormat="1" applyFont="1" applyBorder="1" applyAlignment="1">
      <alignment horizontal="center" vertical="center"/>
    </xf>
    <xf numFmtId="2" fontId="20" fillId="4" borderId="7" xfId="0" applyNumberFormat="1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166" fontId="10" fillId="0" borderId="8" xfId="0" applyNumberFormat="1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44" fontId="10" fillId="0" borderId="8" xfId="1" applyNumberFormat="1" applyFont="1" applyBorder="1" applyAlignment="1">
      <alignment horizontal="center" vertical="center" wrapText="1"/>
    </xf>
    <xf numFmtId="4" fontId="20" fillId="4" borderId="7" xfId="0" applyNumberFormat="1" applyFont="1" applyFill="1" applyBorder="1" applyAlignment="1">
      <alignment horizontal="center" vertical="center" wrapText="1"/>
    </xf>
    <xf numFmtId="0" fontId="20" fillId="6" borderId="7" xfId="0" applyFont="1" applyFill="1" applyBorder="1" applyAlignment="1">
      <alignment horizontal="center" vertical="center" wrapText="1"/>
    </xf>
    <xf numFmtId="166" fontId="27" fillId="0" borderId="2" xfId="0" applyNumberFormat="1" applyFont="1" applyBorder="1" applyAlignment="1">
      <alignment horizontal="center" vertical="center" wrapText="1"/>
    </xf>
    <xf numFmtId="0" fontId="19" fillId="7" borderId="3" xfId="0" applyFont="1" applyFill="1" applyBorder="1" applyAlignment="1">
      <alignment horizontal="left" vertical="center"/>
    </xf>
    <xf numFmtId="0" fontId="19" fillId="7" borderId="4" xfId="0" applyFont="1" applyFill="1" applyBorder="1" applyAlignment="1">
      <alignment horizontal="left" vertical="center"/>
    </xf>
    <xf numFmtId="44" fontId="19" fillId="7" borderId="5" xfId="1" applyNumberFormat="1" applyFont="1" applyFill="1" applyBorder="1" applyAlignment="1">
      <alignment horizontal="left" vertical="center"/>
    </xf>
    <xf numFmtId="166" fontId="10" fillId="0" borderId="3" xfId="0" applyNumberFormat="1" applyFont="1" applyBorder="1" applyAlignment="1">
      <alignment horizontal="left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166" fontId="10" fillId="0" borderId="9" xfId="0" applyNumberFormat="1" applyFont="1" applyBorder="1" applyAlignment="1">
      <alignment horizontal="left" vertical="center" wrapText="1"/>
    </xf>
    <xf numFmtId="166" fontId="10" fillId="0" borderId="9" xfId="0" applyNumberFormat="1" applyFont="1" applyBorder="1" applyAlignment="1">
      <alignment horizontal="center" vertical="center" wrapText="1"/>
    </xf>
    <xf numFmtId="166" fontId="9" fillId="0" borderId="5" xfId="0" applyNumberFormat="1" applyFont="1" applyBorder="1" applyAlignment="1">
      <alignment vertical="center" wrapText="1"/>
    </xf>
    <xf numFmtId="166" fontId="9" fillId="0" borderId="4" xfId="0" applyNumberFormat="1" applyFont="1" applyBorder="1" applyAlignment="1">
      <alignment vertical="center" wrapText="1"/>
    </xf>
    <xf numFmtId="0" fontId="10" fillId="0" borderId="3" xfId="0" applyFont="1" applyBorder="1" applyAlignment="1">
      <alignment horizontal="left" vertical="center"/>
    </xf>
    <xf numFmtId="167" fontId="10" fillId="0" borderId="3" xfId="0" applyNumberFormat="1" applyFont="1" applyBorder="1" applyAlignment="1">
      <alignment horizontal="left" vertical="center" wrapText="1"/>
    </xf>
    <xf numFmtId="2" fontId="9" fillId="0" borderId="4" xfId="0" applyNumberFormat="1" applyFont="1" applyBorder="1" applyAlignment="1">
      <alignment horizontal="left" vertical="center"/>
    </xf>
    <xf numFmtId="2" fontId="9" fillId="0" borderId="5" xfId="0" applyNumberFormat="1" applyFont="1" applyBorder="1" applyAlignment="1">
      <alignment horizontal="left" vertical="center"/>
    </xf>
    <xf numFmtId="0" fontId="9" fillId="0" borderId="4" xfId="0" applyFont="1" applyBorder="1"/>
    <xf numFmtId="0" fontId="9" fillId="0" borderId="5" xfId="0" applyFont="1" applyBorder="1"/>
    <xf numFmtId="2" fontId="29" fillId="3" borderId="4" xfId="0" applyNumberFormat="1" applyFont="1" applyFill="1" applyBorder="1" applyAlignment="1">
      <alignment horizontal="left" vertical="center" wrapText="1"/>
    </xf>
    <xf numFmtId="0" fontId="29" fillId="3" borderId="4" xfId="0" applyFont="1" applyFill="1" applyBorder="1" applyAlignment="1">
      <alignment vertical="center"/>
    </xf>
    <xf numFmtId="40" fontId="28" fillId="0" borderId="0" xfId="1" applyNumberFormat="1" applyFont="1" applyFill="1" applyAlignment="1">
      <alignment horizontal="right" wrapText="1"/>
    </xf>
    <xf numFmtId="0" fontId="30" fillId="0" borderId="0" xfId="0" applyFont="1" applyAlignment="1">
      <alignment wrapText="1"/>
    </xf>
    <xf numFmtId="0" fontId="29" fillId="3" borderId="3" xfId="0" applyFont="1" applyFill="1" applyBorder="1" applyAlignment="1">
      <alignment horizontal="right" vertical="center"/>
    </xf>
    <xf numFmtId="44" fontId="29" fillId="3" borderId="5" xfId="3" applyNumberFormat="1" applyFont="1" applyFill="1" applyBorder="1" applyAlignment="1">
      <alignment horizontal="center" vertical="center" wrapText="1"/>
    </xf>
    <xf numFmtId="4" fontId="10" fillId="0" borderId="9" xfId="3" applyNumberFormat="1" applyFont="1" applyBorder="1" applyAlignment="1">
      <alignment vertical="center" wrapText="1"/>
    </xf>
    <xf numFmtId="165" fontId="24" fillId="2" borderId="4" xfId="0" applyNumberFormat="1" applyFont="1" applyFill="1" applyBorder="1" applyAlignment="1">
      <alignment vertical="center"/>
    </xf>
    <xf numFmtId="4" fontId="10" fillId="0" borderId="5" xfId="3" applyNumberFormat="1" applyFont="1" applyBorder="1" applyAlignment="1">
      <alignment vertical="center" wrapText="1"/>
    </xf>
    <xf numFmtId="165" fontId="28" fillId="3" borderId="3" xfId="0" applyNumberFormat="1" applyFont="1" applyFill="1" applyBorder="1" applyAlignment="1">
      <alignment horizontal="center" vertical="center"/>
    </xf>
    <xf numFmtId="2" fontId="19" fillId="7" borderId="2" xfId="0" applyNumberFormat="1" applyFont="1" applyFill="1" applyBorder="1" applyAlignment="1">
      <alignment horizontal="center" vertical="center"/>
    </xf>
    <xf numFmtId="0" fontId="29" fillId="3" borderId="6" xfId="0" applyFont="1" applyFill="1" applyBorder="1" applyAlignment="1">
      <alignment horizontal="left" vertical="center" wrapText="1"/>
    </xf>
    <xf numFmtId="0" fontId="29" fillId="3" borderId="6" xfId="0" applyFont="1" applyFill="1" applyBorder="1" applyAlignment="1">
      <alignment horizontal="left" vertical="center"/>
    </xf>
    <xf numFmtId="167" fontId="18" fillId="0" borderId="3" xfId="0" applyNumberFormat="1" applyFont="1" applyBorder="1" applyAlignment="1">
      <alignment horizontal="left" vertical="center" wrapText="1"/>
    </xf>
    <xf numFmtId="165" fontId="28" fillId="0" borderId="3" xfId="0" applyNumberFormat="1" applyFont="1" applyBorder="1" applyAlignment="1">
      <alignment horizontal="center" vertical="center"/>
    </xf>
    <xf numFmtId="2" fontId="29" fillId="0" borderId="4" xfId="0" applyNumberFormat="1" applyFont="1" applyBorder="1" applyAlignment="1">
      <alignment horizontal="left" vertical="center" wrapText="1"/>
    </xf>
    <xf numFmtId="0" fontId="29" fillId="0" borderId="4" xfId="0" applyFont="1" applyBorder="1" applyAlignment="1">
      <alignment vertical="center"/>
    </xf>
    <xf numFmtId="0" fontId="29" fillId="0" borderId="4" xfId="0" applyFont="1" applyBorder="1" applyAlignment="1">
      <alignment horizontal="right" vertical="center"/>
    </xf>
    <xf numFmtId="44" fontId="29" fillId="0" borderId="5" xfId="3" applyNumberFormat="1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left" vertical="center" wrapText="1"/>
    </xf>
    <xf numFmtId="165" fontId="22" fillId="5" borderId="3" xfId="0" applyNumberFormat="1" applyFont="1" applyFill="1" applyBorder="1" applyAlignment="1">
      <alignment horizontal="center" vertical="center"/>
    </xf>
    <xf numFmtId="0" fontId="29" fillId="5" borderId="3" xfId="0" applyFont="1" applyFill="1" applyBorder="1" applyAlignment="1">
      <alignment horizontal="right" vertical="center"/>
    </xf>
    <xf numFmtId="44" fontId="29" fillId="5" borderId="5" xfId="3" applyNumberFormat="1" applyFont="1" applyFill="1" applyBorder="1" applyAlignment="1">
      <alignment horizontal="center" vertical="center" wrapText="1"/>
    </xf>
    <xf numFmtId="44" fontId="10" fillId="3" borderId="8" xfId="1" applyNumberFormat="1" applyFont="1" applyFill="1" applyBorder="1" applyAlignment="1" applyProtection="1">
      <alignment horizontal="center" vertical="center" wrapText="1"/>
      <protection locked="0"/>
    </xf>
    <xf numFmtId="44" fontId="10" fillId="3" borderId="2" xfId="1" applyNumberFormat="1" applyFont="1" applyFill="1" applyBorder="1" applyAlignment="1" applyProtection="1">
      <alignment horizontal="center" vertical="center" wrapText="1"/>
      <protection locked="0"/>
    </xf>
    <xf numFmtId="4" fontId="10" fillId="0" borderId="4" xfId="3" applyNumberFormat="1" applyFont="1" applyBorder="1" applyAlignment="1" applyProtection="1">
      <alignment vertical="center" wrapText="1"/>
      <protection locked="0"/>
    </xf>
    <xf numFmtId="0" fontId="19" fillId="7" borderId="4" xfId="0" applyFont="1" applyFill="1" applyBorder="1" applyAlignment="1" applyProtection="1">
      <alignment horizontal="left" vertical="center"/>
      <protection locked="0"/>
    </xf>
    <xf numFmtId="4" fontId="10" fillId="0" borderId="9" xfId="3" applyNumberFormat="1" applyFont="1" applyBorder="1" applyAlignment="1" applyProtection="1">
      <alignment vertical="center" wrapText="1"/>
      <protection locked="0"/>
    </xf>
    <xf numFmtId="165" fontId="24" fillId="2" borderId="4" xfId="0" applyNumberFormat="1" applyFont="1" applyFill="1" applyBorder="1" applyAlignment="1" applyProtection="1">
      <alignment vertical="center"/>
      <protection locked="0"/>
    </xf>
    <xf numFmtId="0" fontId="29" fillId="3" borderId="3" xfId="0" applyFont="1" applyFill="1" applyBorder="1" applyAlignment="1" applyProtection="1">
      <alignment horizontal="right" vertical="center"/>
      <protection locked="0"/>
    </xf>
    <xf numFmtId="0" fontId="18" fillId="3" borderId="4" xfId="0" applyFont="1" applyFill="1" applyBorder="1" applyAlignment="1" applyProtection="1">
      <alignment vertical="center"/>
      <protection locked="0"/>
    </xf>
    <xf numFmtId="43" fontId="19" fillId="0" borderId="2" xfId="3" applyFont="1" applyBorder="1" applyAlignment="1" applyProtection="1">
      <alignment horizontal="center" vertical="center"/>
      <protection locked="0"/>
    </xf>
    <xf numFmtId="44" fontId="10" fillId="0" borderId="8" xfId="1" applyNumberFormat="1" applyFont="1" applyFill="1" applyBorder="1" applyAlignment="1" applyProtection="1">
      <alignment horizontal="center" vertical="center" wrapText="1"/>
      <protection locked="0"/>
    </xf>
    <xf numFmtId="165" fontId="12" fillId="0" borderId="0" xfId="0" applyNumberFormat="1" applyFont="1" applyAlignment="1" applyProtection="1">
      <alignment horizontal="center" vertical="center"/>
      <protection locked="0"/>
    </xf>
    <xf numFmtId="165" fontId="12" fillId="0" borderId="0" xfId="0" applyNumberFormat="1" applyFont="1" applyAlignment="1" applyProtection="1">
      <alignment vertical="center"/>
      <protection locked="0"/>
    </xf>
    <xf numFmtId="165" fontId="13" fillId="0" borderId="0" xfId="0" applyNumberFormat="1" applyFont="1" applyAlignment="1" applyProtection="1">
      <alignment horizontal="center"/>
      <protection locked="0"/>
    </xf>
    <xf numFmtId="165" fontId="9" fillId="2" borderId="0" xfId="0" applyNumberFormat="1" applyFont="1" applyFill="1" applyAlignment="1" applyProtection="1">
      <alignment horizontal="center" vertical="center"/>
      <protection locked="0"/>
    </xf>
    <xf numFmtId="40" fontId="19" fillId="2" borderId="0" xfId="3" applyNumberFormat="1" applyFont="1" applyFill="1" applyBorder="1" applyAlignment="1" applyProtection="1">
      <alignment horizontal="left" vertical="center" wrapText="1"/>
      <protection locked="0"/>
    </xf>
    <xf numFmtId="2" fontId="9" fillId="2" borderId="0" xfId="0" applyNumberFormat="1" applyFont="1" applyFill="1" applyAlignment="1" applyProtection="1">
      <alignment horizontal="center" vertical="center"/>
      <protection locked="0"/>
    </xf>
    <xf numFmtId="43" fontId="9" fillId="2" borderId="0" xfId="3" applyFont="1" applyFill="1" applyBorder="1" applyAlignment="1" applyProtection="1">
      <alignment horizontal="center" vertical="center"/>
      <protection locked="0"/>
    </xf>
    <xf numFmtId="4" fontId="19" fillId="2" borderId="0" xfId="3" applyNumberFormat="1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166" fontId="0" fillId="0" borderId="0" xfId="0" applyNumberForma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9" fillId="0" borderId="1" xfId="0" applyFont="1" applyBorder="1" applyAlignment="1" applyProtection="1">
      <alignment horizontal="center" wrapText="1"/>
      <protection locked="0"/>
    </xf>
    <xf numFmtId="166" fontId="10" fillId="0" borderId="0" xfId="0" applyNumberFormat="1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5" fontId="12" fillId="0" borderId="0" xfId="0" applyNumberFormat="1" applyFont="1" applyAlignment="1" applyProtection="1">
      <alignment horizontal="center" vertical="center"/>
      <protection locked="0"/>
    </xf>
    <xf numFmtId="165" fontId="26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top"/>
    </xf>
    <xf numFmtId="4" fontId="15" fillId="0" borderId="0" xfId="0" applyNumberFormat="1" applyFont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 wrapText="1"/>
    </xf>
    <xf numFmtId="165" fontId="8" fillId="2" borderId="4" xfId="0" applyNumberFormat="1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left" vertical="center" wrapText="1" indent="1"/>
    </xf>
    <xf numFmtId="0" fontId="10" fillId="0" borderId="3" xfId="0" applyFont="1" applyBorder="1" applyAlignment="1">
      <alignment horizontal="left" vertical="center" wrapText="1"/>
    </xf>
  </cellXfs>
  <cellStyles count="14">
    <cellStyle name="Comma" xfId="1" builtinId="3"/>
    <cellStyle name="Comma 2" xfId="13" xr:uid="{12C95A2F-8088-431B-9BE2-ED196A2C17F8}"/>
    <cellStyle name="Millares 12" xfId="2" xr:uid="{00000000-0005-0000-0000-000001000000}"/>
    <cellStyle name="Millares 2" xfId="3" xr:uid="{00000000-0005-0000-0000-000002000000}"/>
    <cellStyle name="Millares 3" xfId="4" xr:uid="{00000000-0005-0000-0000-000003000000}"/>
    <cellStyle name="Moneda 2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3 2" xfId="9" xr:uid="{00000000-0005-0000-0000-000009000000}"/>
    <cellStyle name="Normal 9" xfId="10" xr:uid="{00000000-0005-0000-0000-00000A000000}"/>
    <cellStyle name="Percent" xfId="12" builtinId="5"/>
    <cellStyle name="Porcentaje 2" xfId="11" xr:uid="{00000000-0005-0000-0000-00000B000000}"/>
  </cellStyles>
  <dxfs count="0"/>
  <tableStyles count="0" defaultTableStyle="TableStyleMedium9" defaultPivotStyle="PivotStyleLight16"/>
  <colors>
    <mruColors>
      <color rgb="FF0D3048"/>
      <color rgb="FF0D30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52041-B769-4761-9ABB-960A250BADEE}">
  <sheetPr>
    <pageSetUpPr fitToPage="1"/>
  </sheetPr>
  <dimension ref="A1:L86"/>
  <sheetViews>
    <sheetView showGridLines="0" tabSelected="1" view="pageBreakPreview" zoomScale="91" zoomScaleNormal="100" zoomScaleSheetLayoutView="91" workbookViewId="0">
      <selection activeCell="C14" sqref="C14"/>
    </sheetView>
  </sheetViews>
  <sheetFormatPr defaultColWidth="11.42578125" defaultRowHeight="14.25" x14ac:dyDescent="0.2"/>
  <cols>
    <col min="1" max="1" width="7.5703125" style="6" customWidth="1"/>
    <col min="2" max="2" width="50.5703125" style="1" customWidth="1"/>
    <col min="3" max="4" width="8.140625" style="7" bestFit="1" customWidth="1"/>
    <col min="5" max="5" width="11.140625" style="7" bestFit="1" customWidth="1"/>
    <col min="6" max="6" width="9.7109375" style="7" bestFit="1" customWidth="1"/>
    <col min="7" max="7" width="8.140625" style="7" bestFit="1" customWidth="1"/>
    <col min="8" max="8" width="15.85546875" style="7" customWidth="1"/>
    <col min="9" max="9" width="19.42578125" style="7" customWidth="1"/>
    <col min="10" max="10" width="9" style="1" customWidth="1"/>
    <col min="11" max="11" width="11.5703125" style="1" customWidth="1"/>
    <col min="12" max="12" width="12" style="1" bestFit="1" customWidth="1"/>
    <col min="13" max="16384" width="11.42578125" style="1"/>
  </cols>
  <sheetData>
    <row r="1" spans="1:10" ht="20.25" customHeight="1" x14ac:dyDescent="0.2">
      <c r="A1" s="124" t="s">
        <v>10</v>
      </c>
      <c r="B1" s="124"/>
      <c r="C1" s="124"/>
      <c r="D1" s="124"/>
      <c r="E1" s="124"/>
      <c r="F1" s="124"/>
      <c r="G1" s="124"/>
      <c r="H1" s="124"/>
      <c r="I1" s="124"/>
    </row>
    <row r="2" spans="1:10" ht="16.5" customHeight="1" x14ac:dyDescent="0.2">
      <c r="A2" s="103"/>
      <c r="B2" s="103"/>
      <c r="C2" s="103"/>
      <c r="D2" s="103"/>
      <c r="E2" s="103"/>
      <c r="F2" s="103"/>
      <c r="G2" s="103"/>
      <c r="H2" s="103"/>
      <c r="I2" s="102"/>
    </row>
    <row r="3" spans="1:10" ht="16.5" customHeight="1" x14ac:dyDescent="0.2">
      <c r="A3" s="102"/>
      <c r="B3" s="102"/>
      <c r="C3" s="102"/>
      <c r="D3" s="102"/>
      <c r="E3" s="102"/>
      <c r="F3" s="102"/>
      <c r="G3" s="102"/>
      <c r="H3" s="102"/>
      <c r="I3" s="102"/>
    </row>
    <row r="4" spans="1:10" ht="16.5" customHeight="1" x14ac:dyDescent="0.2">
      <c r="A4" s="102"/>
      <c r="B4" s="102"/>
      <c r="C4" s="102"/>
      <c r="D4" s="102"/>
      <c r="E4" s="102"/>
      <c r="F4" s="102"/>
      <c r="G4" s="102"/>
      <c r="H4" s="102"/>
      <c r="I4" s="102"/>
    </row>
    <row r="5" spans="1:10" ht="9.75" customHeight="1" x14ac:dyDescent="0.3">
      <c r="A5" s="104"/>
      <c r="B5" s="104"/>
      <c r="C5" s="104"/>
      <c r="D5" s="104"/>
      <c r="E5" s="104"/>
      <c r="F5" s="104"/>
      <c r="G5" s="104"/>
      <c r="H5" s="104"/>
      <c r="I5" s="104"/>
    </row>
    <row r="6" spans="1:10" ht="27.75" customHeight="1" x14ac:dyDescent="0.2">
      <c r="A6" s="125" t="s">
        <v>53</v>
      </c>
      <c r="B6" s="125"/>
      <c r="C6" s="125"/>
      <c r="D6" s="125"/>
      <c r="E6" s="125"/>
      <c r="F6" s="125"/>
      <c r="G6" s="125"/>
      <c r="H6" s="125"/>
      <c r="I6" s="125"/>
    </row>
    <row r="7" spans="1:10" ht="18" customHeight="1" x14ac:dyDescent="0.25">
      <c r="A7" s="126" t="s">
        <v>0</v>
      </c>
      <c r="B7" s="127" t="s">
        <v>75</v>
      </c>
      <c r="C7" s="128"/>
      <c r="D7" s="128"/>
      <c r="E7" s="128"/>
      <c r="F7" s="128"/>
      <c r="G7" s="128"/>
      <c r="H7" s="128"/>
      <c r="I7" s="128"/>
      <c r="J7" s="2"/>
    </row>
    <row r="8" spans="1:10" ht="20.25" customHeight="1" x14ac:dyDescent="0.2">
      <c r="A8" s="126"/>
      <c r="B8" s="128"/>
      <c r="C8" s="128"/>
      <c r="D8" s="128"/>
      <c r="E8" s="128"/>
      <c r="F8" s="128"/>
      <c r="G8" s="128"/>
      <c r="H8" s="128"/>
      <c r="I8" s="128"/>
      <c r="J8" s="3"/>
    </row>
    <row r="9" spans="1:10" ht="21.75" customHeight="1" x14ac:dyDescent="0.25">
      <c r="A9" s="14" t="s">
        <v>1</v>
      </c>
      <c r="B9" s="130" t="s">
        <v>9</v>
      </c>
      <c r="C9" s="130"/>
      <c r="D9" s="130"/>
      <c r="E9" s="130"/>
      <c r="F9" s="130"/>
      <c r="G9" s="130"/>
      <c r="H9" s="130"/>
      <c r="I9" s="130"/>
      <c r="J9" s="4"/>
    </row>
    <row r="10" spans="1:10" s="5" customFormat="1" ht="14.25" customHeight="1" x14ac:dyDescent="0.2">
      <c r="A10" s="129"/>
      <c r="B10" s="129"/>
      <c r="C10" s="129"/>
      <c r="D10" s="129"/>
      <c r="E10" s="129"/>
      <c r="F10" s="129"/>
      <c r="G10" s="129"/>
      <c r="H10" s="129"/>
      <c r="I10" s="129"/>
    </row>
    <row r="11" spans="1:10" customFormat="1" ht="39" customHeight="1" x14ac:dyDescent="0.25">
      <c r="A11" s="23" t="s">
        <v>4</v>
      </c>
      <c r="B11" s="43" t="s">
        <v>62</v>
      </c>
      <c r="C11" s="44" t="s">
        <v>12</v>
      </c>
      <c r="D11" s="44" t="s">
        <v>13</v>
      </c>
      <c r="E11" s="44" t="s">
        <v>67</v>
      </c>
      <c r="F11" s="43" t="s">
        <v>5</v>
      </c>
      <c r="G11" s="43" t="s">
        <v>46</v>
      </c>
      <c r="H11" s="51" t="s">
        <v>65</v>
      </c>
      <c r="I11" s="50" t="s">
        <v>63</v>
      </c>
    </row>
    <row r="12" spans="1:10" customFormat="1" ht="18.75" customHeight="1" x14ac:dyDescent="0.25">
      <c r="A12" s="79">
        <v>1</v>
      </c>
      <c r="B12" s="53" t="s">
        <v>64</v>
      </c>
      <c r="C12" s="54"/>
      <c r="D12" s="54"/>
      <c r="E12" s="54"/>
      <c r="F12" s="54"/>
      <c r="G12" s="54"/>
      <c r="H12" s="54"/>
      <c r="I12" s="55">
        <f>SUBTOTAL(9,I13:I17)</f>
        <v>0</v>
      </c>
    </row>
    <row r="13" spans="1:10" s="24" customFormat="1" ht="31.5" x14ac:dyDescent="0.25">
      <c r="A13" s="11">
        <f>A12+0.01</f>
        <v>1.01</v>
      </c>
      <c r="B13" s="48" t="s">
        <v>14</v>
      </c>
      <c r="C13" s="46">
        <v>2.0299999999999998</v>
      </c>
      <c r="D13" s="46">
        <v>2.06</v>
      </c>
      <c r="E13" s="47">
        <f>+C13*D13</f>
        <v>4.1818</v>
      </c>
      <c r="F13" s="45">
        <v>3</v>
      </c>
      <c r="G13" s="45" t="s">
        <v>66</v>
      </c>
      <c r="H13" s="92"/>
      <c r="I13" s="49">
        <f>ROUND(F13*H13,2)</f>
        <v>0</v>
      </c>
    </row>
    <row r="14" spans="1:10" s="24" customFormat="1" ht="31.5" x14ac:dyDescent="0.25">
      <c r="A14" s="11">
        <f t="shared" ref="A14:A22" si="0">A13+0.01</f>
        <v>1.02</v>
      </c>
      <c r="B14" s="12" t="s">
        <v>15</v>
      </c>
      <c r="C14" s="16">
        <v>1.94</v>
      </c>
      <c r="D14" s="16">
        <v>2.06</v>
      </c>
      <c r="E14" s="47">
        <f t="shared" ref="E14:E17" si="1">+C14*D14</f>
        <v>3.9964</v>
      </c>
      <c r="F14" s="19">
        <v>6</v>
      </c>
      <c r="G14" s="45" t="s">
        <v>66</v>
      </c>
      <c r="H14" s="93"/>
      <c r="I14" s="49">
        <f t="shared" ref="I14:I17" si="2">ROUND(F14*H14,2)</f>
        <v>0</v>
      </c>
    </row>
    <row r="15" spans="1:10" s="24" customFormat="1" ht="31.5" x14ac:dyDescent="0.25">
      <c r="A15" s="11">
        <f t="shared" si="0"/>
        <v>1.03</v>
      </c>
      <c r="B15" s="12" t="s">
        <v>16</v>
      </c>
      <c r="C15" s="16">
        <v>1.02</v>
      </c>
      <c r="D15" s="16">
        <v>2.06</v>
      </c>
      <c r="E15" s="47">
        <f t="shared" si="1"/>
        <v>2.1012</v>
      </c>
      <c r="F15" s="19">
        <v>5</v>
      </c>
      <c r="G15" s="45" t="s">
        <v>66</v>
      </c>
      <c r="H15" s="93"/>
      <c r="I15" s="49">
        <f t="shared" si="2"/>
        <v>0</v>
      </c>
    </row>
    <row r="16" spans="1:10" s="24" customFormat="1" ht="31.5" x14ac:dyDescent="0.25">
      <c r="A16" s="11">
        <f t="shared" si="0"/>
        <v>1.04</v>
      </c>
      <c r="B16" s="12" t="s">
        <v>17</v>
      </c>
      <c r="C16" s="17">
        <v>1</v>
      </c>
      <c r="D16" s="16">
        <v>1.5</v>
      </c>
      <c r="E16" s="47">
        <f t="shared" si="1"/>
        <v>1.5</v>
      </c>
      <c r="F16" s="19">
        <v>1</v>
      </c>
      <c r="G16" s="45" t="s">
        <v>66</v>
      </c>
      <c r="H16" s="93"/>
      <c r="I16" s="49">
        <f t="shared" si="2"/>
        <v>0</v>
      </c>
    </row>
    <row r="17" spans="1:9" s="24" customFormat="1" ht="31.5" x14ac:dyDescent="0.25">
      <c r="A17" s="11">
        <f t="shared" si="0"/>
        <v>1.05</v>
      </c>
      <c r="B17" s="12" t="s">
        <v>58</v>
      </c>
      <c r="C17" s="17">
        <v>6.09</v>
      </c>
      <c r="D17" s="16">
        <v>0.76</v>
      </c>
      <c r="E17" s="47">
        <f t="shared" si="1"/>
        <v>4.6284000000000001</v>
      </c>
      <c r="F17" s="19">
        <v>4</v>
      </c>
      <c r="G17" s="45" t="s">
        <v>66</v>
      </c>
      <c r="H17" s="93"/>
      <c r="I17" s="49">
        <f t="shared" si="2"/>
        <v>0</v>
      </c>
    </row>
    <row r="18" spans="1:9" s="24" customFormat="1" ht="15.75" x14ac:dyDescent="0.25">
      <c r="A18" s="26"/>
      <c r="B18" s="20"/>
      <c r="C18" s="122"/>
      <c r="D18" s="123"/>
      <c r="E18" s="52">
        <f>SUM(E13:E17)</f>
        <v>16.407800000000002</v>
      </c>
      <c r="F18" s="39"/>
      <c r="G18" s="21"/>
      <c r="H18" s="94"/>
      <c r="I18" s="77"/>
    </row>
    <row r="19" spans="1:9" s="24" customFormat="1" ht="19.5" customHeight="1" x14ac:dyDescent="0.25">
      <c r="A19" s="79">
        <f>+A12+1</f>
        <v>2</v>
      </c>
      <c r="B19" s="53" t="s">
        <v>68</v>
      </c>
      <c r="C19" s="54"/>
      <c r="D19" s="54"/>
      <c r="E19" s="54"/>
      <c r="F19" s="54"/>
      <c r="G19" s="54"/>
      <c r="H19" s="95"/>
      <c r="I19" s="55">
        <f>SUBTOTAL(9,I20:I31)</f>
        <v>0</v>
      </c>
    </row>
    <row r="20" spans="1:9" s="24" customFormat="1" ht="33" customHeight="1" x14ac:dyDescent="0.25">
      <c r="A20" s="11">
        <f>A19+0.01</f>
        <v>2.0099999999999998</v>
      </c>
      <c r="B20" s="15" t="s">
        <v>18</v>
      </c>
      <c r="C20" s="16">
        <v>1.88</v>
      </c>
      <c r="D20" s="16">
        <v>3.21</v>
      </c>
      <c r="E20" s="13">
        <f>(D20*C20)</f>
        <v>6.0347999999999997</v>
      </c>
      <c r="F20" s="25">
        <f>3*3</f>
        <v>9</v>
      </c>
      <c r="G20" s="45" t="s">
        <v>66</v>
      </c>
      <c r="H20" s="92"/>
      <c r="I20" s="49">
        <f>ROUND(F20*H20,2)</f>
        <v>0</v>
      </c>
    </row>
    <row r="21" spans="1:9" s="24" customFormat="1" ht="33" customHeight="1" x14ac:dyDescent="0.25">
      <c r="A21" s="11">
        <f t="shared" si="0"/>
        <v>2.0199999999999996</v>
      </c>
      <c r="B21" s="15" t="s">
        <v>19</v>
      </c>
      <c r="C21" s="16">
        <v>1.83</v>
      </c>
      <c r="D21" s="16">
        <v>3.21</v>
      </c>
      <c r="E21" s="13">
        <f t="shared" ref="E21:E31" si="3">(D21*C21)</f>
        <v>5.8742999999999999</v>
      </c>
      <c r="F21" s="25">
        <f>6*3</f>
        <v>18</v>
      </c>
      <c r="G21" s="45" t="s">
        <v>66</v>
      </c>
      <c r="H21" s="92"/>
      <c r="I21" s="49">
        <f t="shared" ref="I21:I31" si="4">ROUND(F21*H21,2)</f>
        <v>0</v>
      </c>
    </row>
    <row r="22" spans="1:9" s="24" customFormat="1" ht="33" customHeight="1" x14ac:dyDescent="0.25">
      <c r="A22" s="11">
        <f t="shared" si="0"/>
        <v>2.0299999999999994</v>
      </c>
      <c r="B22" s="15" t="s">
        <v>20</v>
      </c>
      <c r="C22" s="16">
        <v>1.72</v>
      </c>
      <c r="D22" s="16">
        <v>3.21</v>
      </c>
      <c r="E22" s="13">
        <f t="shared" si="3"/>
        <v>5.5211999999999994</v>
      </c>
      <c r="F22" s="25">
        <f>13*3</f>
        <v>39</v>
      </c>
      <c r="G22" s="45" t="s">
        <v>66</v>
      </c>
      <c r="H22" s="92"/>
      <c r="I22" s="49">
        <f t="shared" si="4"/>
        <v>0</v>
      </c>
    </row>
    <row r="23" spans="1:9" s="24" customFormat="1" ht="33" customHeight="1" x14ac:dyDescent="0.25">
      <c r="A23" s="11">
        <f>A22+0.01</f>
        <v>2.0399999999999991</v>
      </c>
      <c r="B23" s="15" t="s">
        <v>21</v>
      </c>
      <c r="C23" s="16">
        <v>1.75</v>
      </c>
      <c r="D23" s="16">
        <v>3.21</v>
      </c>
      <c r="E23" s="13">
        <f t="shared" si="3"/>
        <v>5.6174999999999997</v>
      </c>
      <c r="F23" s="25">
        <f>2*3</f>
        <v>6</v>
      </c>
      <c r="G23" s="45" t="s">
        <v>66</v>
      </c>
      <c r="H23" s="92"/>
      <c r="I23" s="49">
        <f t="shared" si="4"/>
        <v>0</v>
      </c>
    </row>
    <row r="24" spans="1:9" s="24" customFormat="1" ht="33" customHeight="1" x14ac:dyDescent="0.25">
      <c r="A24" s="11">
        <f t="shared" ref="A24" si="5">A23+0.01</f>
        <v>2.0499999999999989</v>
      </c>
      <c r="B24" s="15" t="s">
        <v>22</v>
      </c>
      <c r="C24" s="16">
        <v>1.82</v>
      </c>
      <c r="D24" s="16">
        <v>3.21</v>
      </c>
      <c r="E24" s="13">
        <f t="shared" si="3"/>
        <v>5.8422000000000001</v>
      </c>
      <c r="F24" s="25">
        <f>2*3</f>
        <v>6</v>
      </c>
      <c r="G24" s="45" t="s">
        <v>66</v>
      </c>
      <c r="H24" s="92"/>
      <c r="I24" s="49">
        <f t="shared" si="4"/>
        <v>0</v>
      </c>
    </row>
    <row r="25" spans="1:9" s="24" customFormat="1" ht="33" customHeight="1" x14ac:dyDescent="0.25">
      <c r="A25" s="11">
        <f>A24+0.01</f>
        <v>2.0599999999999987</v>
      </c>
      <c r="B25" s="15" t="s">
        <v>23</v>
      </c>
      <c r="C25" s="17">
        <v>1.84</v>
      </c>
      <c r="D25" s="16">
        <v>3.21</v>
      </c>
      <c r="E25" s="13">
        <f t="shared" si="3"/>
        <v>5.9064000000000005</v>
      </c>
      <c r="F25" s="25">
        <f>1*3</f>
        <v>3</v>
      </c>
      <c r="G25" s="45" t="s">
        <v>66</v>
      </c>
      <c r="H25" s="92"/>
      <c r="I25" s="49">
        <f t="shared" si="4"/>
        <v>0</v>
      </c>
    </row>
    <row r="26" spans="1:9" s="24" customFormat="1" ht="33" customHeight="1" x14ac:dyDescent="0.25">
      <c r="A26" s="11">
        <f t="shared" ref="A26:A31" si="6">A25+0.01</f>
        <v>2.0699999999999985</v>
      </c>
      <c r="B26" s="15" t="s">
        <v>24</v>
      </c>
      <c r="C26" s="17">
        <v>2.0499999999999998</v>
      </c>
      <c r="D26" s="16">
        <v>3.21</v>
      </c>
      <c r="E26" s="13">
        <f t="shared" si="3"/>
        <v>6.5804999999999998</v>
      </c>
      <c r="F26" s="19">
        <f>2*3</f>
        <v>6</v>
      </c>
      <c r="G26" s="45" t="s">
        <v>66</v>
      </c>
      <c r="H26" s="92"/>
      <c r="I26" s="49">
        <f t="shared" si="4"/>
        <v>0</v>
      </c>
    </row>
    <row r="27" spans="1:9" s="24" customFormat="1" ht="33" customHeight="1" x14ac:dyDescent="0.25">
      <c r="A27" s="11">
        <f t="shared" si="6"/>
        <v>2.0799999999999983</v>
      </c>
      <c r="B27" s="15" t="s">
        <v>25</v>
      </c>
      <c r="C27" s="17">
        <v>1.96</v>
      </c>
      <c r="D27" s="16">
        <v>3.21</v>
      </c>
      <c r="E27" s="13">
        <f t="shared" si="3"/>
        <v>6.2915999999999999</v>
      </c>
      <c r="F27" s="19">
        <f>1*3</f>
        <v>3</v>
      </c>
      <c r="G27" s="45" t="s">
        <v>66</v>
      </c>
      <c r="H27" s="92"/>
      <c r="I27" s="49">
        <f t="shared" si="4"/>
        <v>0</v>
      </c>
    </row>
    <row r="28" spans="1:9" s="24" customFormat="1" ht="33" customHeight="1" x14ac:dyDescent="0.25">
      <c r="A28" s="11">
        <f t="shared" si="6"/>
        <v>2.0899999999999981</v>
      </c>
      <c r="B28" s="15" t="s">
        <v>26</v>
      </c>
      <c r="C28" s="17">
        <v>2.95</v>
      </c>
      <c r="D28" s="16">
        <v>3.21</v>
      </c>
      <c r="E28" s="13">
        <f t="shared" si="3"/>
        <v>9.4695</v>
      </c>
      <c r="F28" s="19">
        <f>2*3</f>
        <v>6</v>
      </c>
      <c r="G28" s="45" t="s">
        <v>66</v>
      </c>
      <c r="H28" s="92"/>
      <c r="I28" s="49">
        <f t="shared" si="4"/>
        <v>0</v>
      </c>
    </row>
    <row r="29" spans="1:9" s="24" customFormat="1" ht="33" customHeight="1" x14ac:dyDescent="0.25">
      <c r="A29" s="11">
        <f t="shared" si="6"/>
        <v>2.0999999999999979</v>
      </c>
      <c r="B29" s="15" t="s">
        <v>27</v>
      </c>
      <c r="C29" s="17">
        <v>1.47</v>
      </c>
      <c r="D29" s="16">
        <v>3.21</v>
      </c>
      <c r="E29" s="13">
        <f t="shared" si="3"/>
        <v>4.7187000000000001</v>
      </c>
      <c r="F29" s="25">
        <f>1*3</f>
        <v>3</v>
      </c>
      <c r="G29" s="45" t="s">
        <v>66</v>
      </c>
      <c r="H29" s="92"/>
      <c r="I29" s="49">
        <f t="shared" si="4"/>
        <v>0</v>
      </c>
    </row>
    <row r="30" spans="1:9" s="24" customFormat="1" ht="33" customHeight="1" x14ac:dyDescent="0.25">
      <c r="A30" s="11">
        <f t="shared" si="6"/>
        <v>2.1099999999999977</v>
      </c>
      <c r="B30" s="15" t="s">
        <v>28</v>
      </c>
      <c r="C30" s="17">
        <v>2.99</v>
      </c>
      <c r="D30" s="16">
        <v>3.21</v>
      </c>
      <c r="E30" s="13">
        <f t="shared" si="3"/>
        <v>9.597900000000001</v>
      </c>
      <c r="F30" s="19">
        <f>2*3</f>
        <v>6</v>
      </c>
      <c r="G30" s="45" t="s">
        <v>66</v>
      </c>
      <c r="H30" s="92"/>
      <c r="I30" s="49">
        <f t="shared" si="4"/>
        <v>0</v>
      </c>
    </row>
    <row r="31" spans="1:9" s="24" customFormat="1" ht="33" customHeight="1" x14ac:dyDescent="0.25">
      <c r="A31" s="11">
        <f t="shared" si="6"/>
        <v>2.1199999999999974</v>
      </c>
      <c r="B31" s="15" t="s">
        <v>29</v>
      </c>
      <c r="C31" s="17">
        <v>1.5</v>
      </c>
      <c r="D31" s="16">
        <v>3.21</v>
      </c>
      <c r="E31" s="13">
        <f t="shared" si="3"/>
        <v>4.8149999999999995</v>
      </c>
      <c r="F31" s="25">
        <f>1*3</f>
        <v>3</v>
      </c>
      <c r="G31" s="45" t="s">
        <v>66</v>
      </c>
      <c r="H31" s="92"/>
      <c r="I31" s="49">
        <f t="shared" si="4"/>
        <v>0</v>
      </c>
    </row>
    <row r="32" spans="1:9" s="24" customFormat="1" ht="15.75" x14ac:dyDescent="0.25">
      <c r="A32" s="26"/>
      <c r="B32" s="20"/>
      <c r="C32" s="122"/>
      <c r="D32" s="123"/>
      <c r="E32" s="52">
        <f>SUM(E20:E31)</f>
        <v>76.269599999999997</v>
      </c>
      <c r="F32" s="56"/>
      <c r="G32" s="21"/>
      <c r="H32" s="94"/>
      <c r="I32" s="77"/>
    </row>
    <row r="33" spans="1:12" s="24" customFormat="1" ht="20.25" customHeight="1" x14ac:dyDescent="0.25">
      <c r="A33" s="79">
        <f>+A19+1</f>
        <v>3</v>
      </c>
      <c r="B33" s="53" t="s">
        <v>69</v>
      </c>
      <c r="C33" s="54"/>
      <c r="D33" s="54"/>
      <c r="E33" s="54"/>
      <c r="F33" s="54"/>
      <c r="G33" s="54"/>
      <c r="H33" s="95"/>
      <c r="I33" s="55">
        <f>SUBTOTAL(9,I34)</f>
        <v>0</v>
      </c>
    </row>
    <row r="34" spans="1:12" s="24" customFormat="1" ht="31.5" x14ac:dyDescent="0.25">
      <c r="A34" s="11">
        <f>A33+0.01</f>
        <v>3.01</v>
      </c>
      <c r="B34" s="15" t="s">
        <v>60</v>
      </c>
      <c r="C34" s="16">
        <v>1.8</v>
      </c>
      <c r="D34" s="16">
        <v>1.9</v>
      </c>
      <c r="E34" s="13">
        <f t="shared" ref="E34" si="7">(D34*C34)</f>
        <v>3.42</v>
      </c>
      <c r="F34" s="25">
        <v>23</v>
      </c>
      <c r="G34" s="45" t="s">
        <v>66</v>
      </c>
      <c r="H34" s="92"/>
      <c r="I34" s="49">
        <f t="shared" ref="I34" si="8">ROUND(F34*H34,2)</f>
        <v>0</v>
      </c>
    </row>
    <row r="35" spans="1:12" s="24" customFormat="1" ht="15.75" x14ac:dyDescent="0.25">
      <c r="A35" s="57"/>
      <c r="B35" s="58"/>
      <c r="C35" s="120"/>
      <c r="D35" s="121"/>
      <c r="E35" s="52">
        <f>SUM(E34)</f>
        <v>3.42</v>
      </c>
      <c r="F35" s="59"/>
      <c r="G35" s="60"/>
      <c r="H35" s="96"/>
      <c r="I35" s="75"/>
    </row>
    <row r="36" spans="1:12" customFormat="1" ht="19.5" customHeight="1" x14ac:dyDescent="0.25">
      <c r="A36" s="79">
        <f>+A33+1</f>
        <v>4</v>
      </c>
      <c r="B36" s="53" t="s">
        <v>70</v>
      </c>
      <c r="C36" s="54"/>
      <c r="D36" s="54"/>
      <c r="E36" s="54"/>
      <c r="F36" s="54"/>
      <c r="G36" s="54"/>
      <c r="H36" s="95"/>
      <c r="I36" s="55">
        <f>SUBTOTAL(9,I37:I41)</f>
        <v>0</v>
      </c>
    </row>
    <row r="37" spans="1:12" s="24" customFormat="1" ht="34.5" customHeight="1" x14ac:dyDescent="0.25">
      <c r="A37" s="11">
        <f>A36+0.01</f>
        <v>4.01</v>
      </c>
      <c r="B37" s="12" t="s">
        <v>30</v>
      </c>
      <c r="C37" s="16">
        <v>2.0299999999999998</v>
      </c>
      <c r="D37" s="16">
        <v>2.06</v>
      </c>
      <c r="E37" s="13">
        <f>(D37*C37)</f>
        <v>4.1818</v>
      </c>
      <c r="F37" s="19">
        <v>3</v>
      </c>
      <c r="G37" s="45" t="s">
        <v>66</v>
      </c>
      <c r="H37" s="92"/>
      <c r="I37" s="49">
        <f t="shared" ref="I37" si="9">ROUND(F37*H37,2)</f>
        <v>0</v>
      </c>
      <c r="J37" s="27"/>
    </row>
    <row r="38" spans="1:12" s="24" customFormat="1" ht="34.5" customHeight="1" x14ac:dyDescent="0.25">
      <c r="A38" s="11">
        <f t="shared" ref="A38:A41" si="10">A37+0.01</f>
        <v>4.0199999999999996</v>
      </c>
      <c r="B38" s="12" t="s">
        <v>33</v>
      </c>
      <c r="C38" s="16">
        <v>1.94</v>
      </c>
      <c r="D38" s="16">
        <v>2.06</v>
      </c>
      <c r="E38" s="13">
        <f t="shared" ref="E38:E41" si="11">(D38*C38)</f>
        <v>3.9964</v>
      </c>
      <c r="F38" s="19">
        <v>6</v>
      </c>
      <c r="G38" s="45" t="s">
        <v>66</v>
      </c>
      <c r="H38" s="92"/>
      <c r="I38" s="49">
        <f t="shared" ref="I38:I41" si="12">ROUND(F38*H38,2)</f>
        <v>0</v>
      </c>
      <c r="J38" s="27"/>
    </row>
    <row r="39" spans="1:12" s="24" customFormat="1" ht="34.5" customHeight="1" x14ac:dyDescent="0.25">
      <c r="A39" s="11">
        <f t="shared" si="10"/>
        <v>4.0299999999999994</v>
      </c>
      <c r="B39" s="12" t="s">
        <v>31</v>
      </c>
      <c r="C39" s="16">
        <v>1.02</v>
      </c>
      <c r="D39" s="16">
        <v>2.06</v>
      </c>
      <c r="E39" s="13">
        <f t="shared" si="11"/>
        <v>2.1012</v>
      </c>
      <c r="F39" s="19">
        <v>5</v>
      </c>
      <c r="G39" s="45" t="s">
        <v>66</v>
      </c>
      <c r="H39" s="92"/>
      <c r="I39" s="49">
        <f t="shared" si="12"/>
        <v>0</v>
      </c>
      <c r="J39" s="27"/>
      <c r="K39" s="28"/>
    </row>
    <row r="40" spans="1:12" s="24" customFormat="1" ht="34.5" customHeight="1" x14ac:dyDescent="0.25">
      <c r="A40" s="11">
        <f t="shared" si="10"/>
        <v>4.0399999999999991</v>
      </c>
      <c r="B40" s="12" t="s">
        <v>32</v>
      </c>
      <c r="C40" s="17">
        <v>1</v>
      </c>
      <c r="D40" s="16">
        <v>1.5</v>
      </c>
      <c r="E40" s="13">
        <f t="shared" si="11"/>
        <v>1.5</v>
      </c>
      <c r="F40" s="19">
        <v>1</v>
      </c>
      <c r="G40" s="45" t="s">
        <v>66</v>
      </c>
      <c r="H40" s="92"/>
      <c r="I40" s="49">
        <f t="shared" si="12"/>
        <v>0</v>
      </c>
      <c r="J40" s="27"/>
      <c r="K40" s="28"/>
    </row>
    <row r="41" spans="1:12" s="24" customFormat="1" ht="34.5" customHeight="1" x14ac:dyDescent="0.25">
      <c r="A41" s="11">
        <f t="shared" si="10"/>
        <v>4.0499999999999989</v>
      </c>
      <c r="B41" s="12" t="s">
        <v>59</v>
      </c>
      <c r="C41" s="17">
        <v>6.09</v>
      </c>
      <c r="D41" s="16">
        <v>0.76</v>
      </c>
      <c r="E41" s="13">
        <f t="shared" si="11"/>
        <v>4.6284000000000001</v>
      </c>
      <c r="F41" s="19">
        <v>4</v>
      </c>
      <c r="G41" s="45" t="s">
        <v>66</v>
      </c>
      <c r="H41" s="92"/>
      <c r="I41" s="49">
        <f t="shared" si="12"/>
        <v>0</v>
      </c>
      <c r="J41" s="27"/>
      <c r="K41" s="28"/>
      <c r="L41" s="29"/>
    </row>
    <row r="42" spans="1:12" s="24" customFormat="1" ht="15.75" x14ac:dyDescent="0.25">
      <c r="A42" s="57"/>
      <c r="B42" s="58"/>
      <c r="C42" s="120"/>
      <c r="D42" s="121"/>
      <c r="E42" s="52">
        <f>SUM(E37:E41)</f>
        <v>16.407800000000002</v>
      </c>
      <c r="F42" s="59"/>
      <c r="G42" s="60"/>
      <c r="H42" s="96"/>
      <c r="I42" s="75"/>
    </row>
    <row r="43" spans="1:12" s="24" customFormat="1" ht="19.5" customHeight="1" x14ac:dyDescent="0.25">
      <c r="A43" s="79">
        <f>+A36+1</f>
        <v>5</v>
      </c>
      <c r="B43" s="53" t="s">
        <v>71</v>
      </c>
      <c r="C43" s="54"/>
      <c r="D43" s="54"/>
      <c r="E43" s="54"/>
      <c r="F43" s="54"/>
      <c r="G43" s="54"/>
      <c r="H43" s="95"/>
      <c r="I43" s="55">
        <f>SUBTOTAL(9,I44:I55)</f>
        <v>0</v>
      </c>
      <c r="J43" s="27"/>
      <c r="K43" s="28"/>
    </row>
    <row r="44" spans="1:12" s="24" customFormat="1" ht="34.5" customHeight="1" x14ac:dyDescent="0.25">
      <c r="A44" s="11">
        <f>A43+0.01</f>
        <v>5.01</v>
      </c>
      <c r="B44" s="15" t="s">
        <v>34</v>
      </c>
      <c r="C44" s="16">
        <v>1.88</v>
      </c>
      <c r="D44" s="16">
        <v>3.21</v>
      </c>
      <c r="E44" s="13">
        <f>(D44*C44)</f>
        <v>6.0347999999999997</v>
      </c>
      <c r="F44" s="25">
        <f>3*3</f>
        <v>9</v>
      </c>
      <c r="G44" s="45" t="s">
        <v>66</v>
      </c>
      <c r="H44" s="92"/>
      <c r="I44" s="49">
        <f t="shared" ref="I44" si="13">ROUND(F44*H44,2)</f>
        <v>0</v>
      </c>
      <c r="J44" s="27"/>
      <c r="K44" s="28"/>
    </row>
    <row r="45" spans="1:12" s="24" customFormat="1" ht="34.5" customHeight="1" x14ac:dyDescent="0.25">
      <c r="A45" s="11">
        <f t="shared" ref="A45:A46" si="14">A44+0.01</f>
        <v>5.0199999999999996</v>
      </c>
      <c r="B45" s="15" t="s">
        <v>35</v>
      </c>
      <c r="C45" s="16">
        <v>1.83</v>
      </c>
      <c r="D45" s="16">
        <v>3.21</v>
      </c>
      <c r="E45" s="13">
        <f t="shared" ref="E45:E55" si="15">(D45*C45)</f>
        <v>5.8742999999999999</v>
      </c>
      <c r="F45" s="25">
        <f>6*3</f>
        <v>18</v>
      </c>
      <c r="G45" s="45" t="s">
        <v>66</v>
      </c>
      <c r="H45" s="92"/>
      <c r="I45" s="49">
        <f t="shared" ref="I45:I55" si="16">ROUND(F45*H45,2)</f>
        <v>0</v>
      </c>
      <c r="J45" s="27"/>
      <c r="K45" s="28"/>
    </row>
    <row r="46" spans="1:12" s="24" customFormat="1" ht="34.5" customHeight="1" x14ac:dyDescent="0.25">
      <c r="A46" s="11">
        <f t="shared" si="14"/>
        <v>5.0299999999999994</v>
      </c>
      <c r="B46" s="15" t="s">
        <v>36</v>
      </c>
      <c r="C46" s="18">
        <v>1.72</v>
      </c>
      <c r="D46" s="16">
        <v>3.21</v>
      </c>
      <c r="E46" s="13">
        <f t="shared" si="15"/>
        <v>5.5211999999999994</v>
      </c>
      <c r="F46" s="25">
        <f>13*3</f>
        <v>39</v>
      </c>
      <c r="G46" s="45" t="s">
        <v>66</v>
      </c>
      <c r="H46" s="92"/>
      <c r="I46" s="49">
        <f t="shared" si="16"/>
        <v>0</v>
      </c>
      <c r="J46" s="27"/>
      <c r="K46" s="28"/>
    </row>
    <row r="47" spans="1:12" s="24" customFormat="1" ht="34.5" customHeight="1" x14ac:dyDescent="0.25">
      <c r="A47" s="11">
        <f>A46+0.01</f>
        <v>5.0399999999999991</v>
      </c>
      <c r="B47" s="15" t="s">
        <v>37</v>
      </c>
      <c r="C47" s="16">
        <v>1.75</v>
      </c>
      <c r="D47" s="16">
        <v>3.21</v>
      </c>
      <c r="E47" s="13">
        <f t="shared" si="15"/>
        <v>5.6174999999999997</v>
      </c>
      <c r="F47" s="25">
        <f>2*3</f>
        <v>6</v>
      </c>
      <c r="G47" s="45" t="s">
        <v>66</v>
      </c>
      <c r="H47" s="92"/>
      <c r="I47" s="49">
        <f t="shared" si="16"/>
        <v>0</v>
      </c>
      <c r="J47" s="27"/>
      <c r="K47" s="28"/>
    </row>
    <row r="48" spans="1:12" s="24" customFormat="1" ht="34.5" customHeight="1" x14ac:dyDescent="0.25">
      <c r="A48" s="11">
        <f t="shared" ref="A48" si="17">A47+0.01</f>
        <v>5.0499999999999989</v>
      </c>
      <c r="B48" s="15" t="s">
        <v>38</v>
      </c>
      <c r="C48" s="16">
        <v>1.82</v>
      </c>
      <c r="D48" s="16">
        <v>3.21</v>
      </c>
      <c r="E48" s="13">
        <f t="shared" si="15"/>
        <v>5.8422000000000001</v>
      </c>
      <c r="F48" s="25">
        <f>2*3</f>
        <v>6</v>
      </c>
      <c r="G48" s="45" t="s">
        <v>66</v>
      </c>
      <c r="H48" s="92"/>
      <c r="I48" s="49">
        <f t="shared" si="16"/>
        <v>0</v>
      </c>
      <c r="J48" s="27"/>
      <c r="K48" s="28"/>
    </row>
    <row r="49" spans="1:12" s="24" customFormat="1" ht="34.5" customHeight="1" x14ac:dyDescent="0.25">
      <c r="A49" s="11">
        <f>A48+0.01</f>
        <v>5.0599999999999987</v>
      </c>
      <c r="B49" s="15" t="s">
        <v>39</v>
      </c>
      <c r="C49" s="17">
        <v>1.84</v>
      </c>
      <c r="D49" s="16">
        <v>3.21</v>
      </c>
      <c r="E49" s="13">
        <f t="shared" si="15"/>
        <v>5.9064000000000005</v>
      </c>
      <c r="F49" s="25">
        <f>1*3</f>
        <v>3</v>
      </c>
      <c r="G49" s="45" t="s">
        <v>66</v>
      </c>
      <c r="H49" s="92"/>
      <c r="I49" s="49">
        <f t="shared" si="16"/>
        <v>0</v>
      </c>
      <c r="J49" s="27"/>
      <c r="K49" s="28"/>
    </row>
    <row r="50" spans="1:12" s="24" customFormat="1" ht="34.5" customHeight="1" x14ac:dyDescent="0.25">
      <c r="A50" s="11">
        <f t="shared" ref="A50:A55" si="18">A49+0.01</f>
        <v>5.0699999999999985</v>
      </c>
      <c r="B50" s="15" t="s">
        <v>40</v>
      </c>
      <c r="C50" s="17">
        <v>2.0499999999999998</v>
      </c>
      <c r="D50" s="16">
        <v>3.21</v>
      </c>
      <c r="E50" s="13">
        <f t="shared" si="15"/>
        <v>6.5804999999999998</v>
      </c>
      <c r="F50" s="19">
        <f>2*3</f>
        <v>6</v>
      </c>
      <c r="G50" s="45" t="s">
        <v>66</v>
      </c>
      <c r="H50" s="92"/>
      <c r="I50" s="49">
        <f t="shared" si="16"/>
        <v>0</v>
      </c>
      <c r="J50" s="27"/>
      <c r="K50" s="28"/>
    </row>
    <row r="51" spans="1:12" s="24" customFormat="1" ht="34.5" customHeight="1" x14ac:dyDescent="0.25">
      <c r="A51" s="11">
        <f t="shared" si="18"/>
        <v>5.0799999999999983</v>
      </c>
      <c r="B51" s="15" t="s">
        <v>41</v>
      </c>
      <c r="C51" s="17">
        <v>1.96</v>
      </c>
      <c r="D51" s="16">
        <v>3.21</v>
      </c>
      <c r="E51" s="13">
        <f t="shared" si="15"/>
        <v>6.2915999999999999</v>
      </c>
      <c r="F51" s="19">
        <f>1*3</f>
        <v>3</v>
      </c>
      <c r="G51" s="45" t="s">
        <v>66</v>
      </c>
      <c r="H51" s="92"/>
      <c r="I51" s="49">
        <f t="shared" si="16"/>
        <v>0</v>
      </c>
      <c r="J51" s="27"/>
      <c r="K51" s="28"/>
    </row>
    <row r="52" spans="1:12" s="24" customFormat="1" ht="34.5" customHeight="1" x14ac:dyDescent="0.25">
      <c r="A52" s="11">
        <f t="shared" si="18"/>
        <v>5.0899999999999981</v>
      </c>
      <c r="B52" s="15" t="s">
        <v>42</v>
      </c>
      <c r="C52" s="17">
        <v>2.95</v>
      </c>
      <c r="D52" s="16">
        <v>3.21</v>
      </c>
      <c r="E52" s="13">
        <f t="shared" si="15"/>
        <v>9.4695</v>
      </c>
      <c r="F52" s="19">
        <f>2*3</f>
        <v>6</v>
      </c>
      <c r="G52" s="45" t="s">
        <v>66</v>
      </c>
      <c r="H52" s="92"/>
      <c r="I52" s="49">
        <f t="shared" si="16"/>
        <v>0</v>
      </c>
      <c r="J52" s="27"/>
      <c r="K52" s="28"/>
    </row>
    <row r="53" spans="1:12" s="24" customFormat="1" ht="34.5" customHeight="1" x14ac:dyDescent="0.25">
      <c r="A53" s="11">
        <f t="shared" si="18"/>
        <v>5.0999999999999979</v>
      </c>
      <c r="B53" s="15" t="s">
        <v>43</v>
      </c>
      <c r="C53" s="17">
        <v>1.47</v>
      </c>
      <c r="D53" s="16">
        <v>3.21</v>
      </c>
      <c r="E53" s="13">
        <f t="shared" si="15"/>
        <v>4.7187000000000001</v>
      </c>
      <c r="F53" s="25">
        <f>1*3</f>
        <v>3</v>
      </c>
      <c r="G53" s="45" t="s">
        <v>66</v>
      </c>
      <c r="H53" s="92"/>
      <c r="I53" s="49">
        <f t="shared" si="16"/>
        <v>0</v>
      </c>
      <c r="J53" s="27"/>
      <c r="K53" s="28"/>
    </row>
    <row r="54" spans="1:12" s="24" customFormat="1" ht="34.5" customHeight="1" x14ac:dyDescent="0.25">
      <c r="A54" s="11">
        <f t="shared" si="18"/>
        <v>5.1099999999999977</v>
      </c>
      <c r="B54" s="15" t="s">
        <v>44</v>
      </c>
      <c r="C54" s="17">
        <v>2.99</v>
      </c>
      <c r="D54" s="16">
        <v>3.21</v>
      </c>
      <c r="E54" s="13">
        <f t="shared" si="15"/>
        <v>9.597900000000001</v>
      </c>
      <c r="F54" s="19">
        <f>2*3</f>
        <v>6</v>
      </c>
      <c r="G54" s="45" t="s">
        <v>66</v>
      </c>
      <c r="H54" s="92"/>
      <c r="I54" s="49">
        <f t="shared" si="16"/>
        <v>0</v>
      </c>
      <c r="J54" s="27"/>
      <c r="K54" s="28"/>
    </row>
    <row r="55" spans="1:12" s="24" customFormat="1" ht="34.5" customHeight="1" x14ac:dyDescent="0.25">
      <c r="A55" s="11">
        <f t="shared" si="18"/>
        <v>5.1199999999999974</v>
      </c>
      <c r="B55" s="15" t="s">
        <v>45</v>
      </c>
      <c r="C55" s="17">
        <v>1.5</v>
      </c>
      <c r="D55" s="16">
        <v>3.21</v>
      </c>
      <c r="E55" s="13">
        <f t="shared" si="15"/>
        <v>4.8149999999999995</v>
      </c>
      <c r="F55" s="25">
        <f>1*3</f>
        <v>3</v>
      </c>
      <c r="G55" s="45" t="s">
        <v>66</v>
      </c>
      <c r="H55" s="92"/>
      <c r="I55" s="49">
        <f t="shared" si="16"/>
        <v>0</v>
      </c>
      <c r="J55" s="27"/>
      <c r="K55" s="28"/>
    </row>
    <row r="56" spans="1:12" s="24" customFormat="1" ht="15.75" x14ac:dyDescent="0.25">
      <c r="A56" s="57"/>
      <c r="B56" s="58"/>
      <c r="C56" s="120"/>
      <c r="D56" s="121"/>
      <c r="E56" s="52">
        <f>SUM(E44:E55)</f>
        <v>76.269599999999997</v>
      </c>
      <c r="F56" s="59"/>
      <c r="G56" s="60"/>
      <c r="H56" s="96"/>
      <c r="I56" s="75"/>
    </row>
    <row r="57" spans="1:12" s="24" customFormat="1" ht="19.5" customHeight="1" x14ac:dyDescent="0.25">
      <c r="A57" s="79">
        <f>+A43+1</f>
        <v>6</v>
      </c>
      <c r="B57" s="53" t="s">
        <v>72</v>
      </c>
      <c r="C57" s="54"/>
      <c r="D57" s="54"/>
      <c r="E57" s="54"/>
      <c r="F57" s="54"/>
      <c r="G57" s="54"/>
      <c r="H57" s="95"/>
      <c r="I57" s="55">
        <f>SUBTOTAL(9,I58)</f>
        <v>0</v>
      </c>
      <c r="J57" s="27"/>
      <c r="K57" s="28"/>
    </row>
    <row r="58" spans="1:12" s="24" customFormat="1" ht="35.25" customHeight="1" x14ac:dyDescent="0.25">
      <c r="A58" s="11">
        <f>A57+0.01</f>
        <v>6.01</v>
      </c>
      <c r="B58" s="15" t="s">
        <v>61</v>
      </c>
      <c r="C58" s="16">
        <v>1.8</v>
      </c>
      <c r="D58" s="16">
        <v>1.9</v>
      </c>
      <c r="E58" s="13">
        <f>(D58*C58)</f>
        <v>3.42</v>
      </c>
      <c r="F58" s="25">
        <v>15</v>
      </c>
      <c r="G58" s="45" t="s">
        <v>66</v>
      </c>
      <c r="H58" s="92"/>
      <c r="I58" s="49">
        <f t="shared" ref="I58" si="19">ROUND(F58*H58,2)</f>
        <v>0</v>
      </c>
      <c r="J58" s="30"/>
      <c r="K58" s="29"/>
      <c r="L58" s="29"/>
    </row>
    <row r="59" spans="1:12" s="24" customFormat="1" ht="15.75" x14ac:dyDescent="0.25">
      <c r="A59" s="57"/>
      <c r="B59" s="58"/>
      <c r="C59" s="120"/>
      <c r="D59" s="121"/>
      <c r="E59" s="52">
        <f>SUM(E58)</f>
        <v>3.42</v>
      </c>
      <c r="F59" s="59"/>
      <c r="G59" s="60"/>
      <c r="H59" s="96"/>
      <c r="I59" s="75"/>
    </row>
    <row r="60" spans="1:12" s="24" customFormat="1" ht="19.5" customHeight="1" x14ac:dyDescent="0.25">
      <c r="A60" s="79">
        <f>+A57+1</f>
        <v>7</v>
      </c>
      <c r="B60" s="53" t="s">
        <v>73</v>
      </c>
      <c r="C60" s="54"/>
      <c r="D60" s="54"/>
      <c r="E60" s="54"/>
      <c r="F60" s="54"/>
      <c r="G60" s="54"/>
      <c r="H60" s="95"/>
      <c r="I60" s="55">
        <f>SUBTOTAL(9,I61:I67)</f>
        <v>0</v>
      </c>
      <c r="J60" s="27"/>
      <c r="K60" s="28"/>
    </row>
    <row r="61" spans="1:12" s="24" customFormat="1" ht="21" customHeight="1" x14ac:dyDescent="0.25">
      <c r="A61" s="26">
        <f>A60+0.01</f>
        <v>7.01</v>
      </c>
      <c r="B61" s="63" t="s">
        <v>55</v>
      </c>
      <c r="C61" s="62"/>
      <c r="D61" s="62"/>
      <c r="E61" s="61"/>
      <c r="F61" s="40">
        <v>2</v>
      </c>
      <c r="G61" s="40" t="s">
        <v>74</v>
      </c>
      <c r="H61" s="92"/>
      <c r="I61" s="49">
        <f>ROUND(F61*H61,2)</f>
        <v>0</v>
      </c>
      <c r="J61" s="27"/>
      <c r="K61" s="28"/>
      <c r="L61" s="29"/>
    </row>
    <row r="62" spans="1:12" s="24" customFormat="1" ht="21" customHeight="1" x14ac:dyDescent="0.25">
      <c r="A62" s="26">
        <f>A61+0.01</f>
        <v>7.02</v>
      </c>
      <c r="B62" s="63" t="s">
        <v>56</v>
      </c>
      <c r="C62" s="62"/>
      <c r="D62" s="62"/>
      <c r="E62" s="61"/>
      <c r="F62" s="40">
        <v>1</v>
      </c>
      <c r="G62" s="40" t="s">
        <v>74</v>
      </c>
      <c r="H62" s="92"/>
      <c r="I62" s="49">
        <f>ROUND(F62*H62,2)</f>
        <v>0</v>
      </c>
      <c r="J62" s="27"/>
      <c r="K62" s="28"/>
      <c r="L62" s="29"/>
    </row>
    <row r="63" spans="1:12" s="24" customFormat="1" ht="21" customHeight="1" x14ac:dyDescent="0.25">
      <c r="A63" s="26">
        <f t="shared" ref="A63:A67" si="20">A62+0.01</f>
        <v>7.0299999999999994</v>
      </c>
      <c r="B63" s="63" t="s">
        <v>54</v>
      </c>
      <c r="C63" s="62"/>
      <c r="D63" s="62"/>
      <c r="E63" s="61"/>
      <c r="F63" s="40">
        <v>1</v>
      </c>
      <c r="G63" s="40" t="s">
        <v>74</v>
      </c>
      <c r="H63" s="92"/>
      <c r="I63" s="49">
        <f>ROUND(F63*H63,2)</f>
        <v>0</v>
      </c>
      <c r="J63" s="27"/>
      <c r="K63" s="28"/>
      <c r="L63" s="29"/>
    </row>
    <row r="64" spans="1:12" s="24" customFormat="1" ht="31.5" customHeight="1" x14ac:dyDescent="0.25">
      <c r="A64" s="26">
        <f t="shared" si="20"/>
        <v>7.0399999999999991</v>
      </c>
      <c r="B64" s="131" t="s">
        <v>78</v>
      </c>
      <c r="C64" s="62"/>
      <c r="D64" s="62"/>
      <c r="E64" s="61"/>
      <c r="F64" s="40">
        <v>1</v>
      </c>
      <c r="G64" s="40" t="s">
        <v>74</v>
      </c>
      <c r="H64" s="92"/>
      <c r="I64" s="49">
        <f>ROUND(F64*H64,2)</f>
        <v>0</v>
      </c>
      <c r="J64" s="27"/>
      <c r="K64" s="28"/>
      <c r="L64" s="29"/>
    </row>
    <row r="65" spans="1:10" s="24" customFormat="1" ht="31.5" customHeight="1" x14ac:dyDescent="0.25">
      <c r="A65" s="26">
        <f t="shared" si="20"/>
        <v>7.0499999999999989</v>
      </c>
      <c r="B65" s="131" t="s">
        <v>79</v>
      </c>
      <c r="C65" s="62"/>
      <c r="D65" s="62"/>
      <c r="E65" s="61"/>
      <c r="F65" s="40">
        <v>1</v>
      </c>
      <c r="G65" s="40" t="s">
        <v>74</v>
      </c>
      <c r="H65" s="92"/>
      <c r="I65" s="49">
        <f>ROUND(F65*H65,2)</f>
        <v>0</v>
      </c>
      <c r="J65" s="27"/>
    </row>
    <row r="66" spans="1:10" s="24" customFormat="1" ht="21" customHeight="1" x14ac:dyDescent="0.25">
      <c r="A66" s="26">
        <f t="shared" si="20"/>
        <v>7.0599999999999987</v>
      </c>
      <c r="B66" s="63" t="s">
        <v>47</v>
      </c>
      <c r="C66" s="62"/>
      <c r="D66" s="62"/>
      <c r="E66" s="61"/>
      <c r="F66" s="40">
        <v>2</v>
      </c>
      <c r="G66" s="40" t="s">
        <v>74</v>
      </c>
      <c r="H66" s="92"/>
      <c r="I66" s="49">
        <f>ROUND(F66*H66,2)</f>
        <v>0</v>
      </c>
      <c r="J66" s="27"/>
    </row>
    <row r="67" spans="1:10" s="24" customFormat="1" ht="21" customHeight="1" x14ac:dyDescent="0.25">
      <c r="A67" s="26">
        <f t="shared" si="20"/>
        <v>7.0699999999999985</v>
      </c>
      <c r="B67" s="63" t="s">
        <v>57</v>
      </c>
      <c r="C67" s="62"/>
      <c r="D67" s="62"/>
      <c r="E67" s="61"/>
      <c r="F67" s="40">
        <v>1</v>
      </c>
      <c r="G67" s="40" t="s">
        <v>74</v>
      </c>
      <c r="H67" s="92"/>
      <c r="I67" s="49">
        <f>ROUND(F67*H67,2)</f>
        <v>0</v>
      </c>
    </row>
    <row r="68" spans="1:10" customFormat="1" ht="15" x14ac:dyDescent="0.25">
      <c r="A68" s="76"/>
      <c r="B68" s="76"/>
      <c r="C68" s="76"/>
      <c r="D68" s="76"/>
      <c r="E68" s="76"/>
      <c r="F68" s="76"/>
      <c r="G68" s="76"/>
      <c r="H68" s="97"/>
      <c r="I68" s="76"/>
    </row>
    <row r="69" spans="1:10" s="72" customFormat="1" ht="18.75" x14ac:dyDescent="0.3">
      <c r="A69" s="78"/>
      <c r="B69" s="69"/>
      <c r="C69" s="70"/>
      <c r="D69" s="70"/>
      <c r="E69" s="70"/>
      <c r="F69" s="70"/>
      <c r="G69" s="70"/>
      <c r="H69" s="98" t="s">
        <v>6</v>
      </c>
      <c r="I69" s="74">
        <f>+SUBTOTAL(9,I12:I67)</f>
        <v>0</v>
      </c>
      <c r="J69" s="71"/>
    </row>
    <row r="70" spans="1:10" s="24" customFormat="1" ht="15" x14ac:dyDescent="0.25">
      <c r="A70" s="76"/>
      <c r="B70" s="76"/>
      <c r="C70" s="76"/>
      <c r="D70" s="76"/>
      <c r="E70" s="76"/>
      <c r="F70" s="76"/>
      <c r="G70" s="76"/>
      <c r="H70" s="97"/>
      <c r="I70" s="76"/>
      <c r="J70" s="31"/>
    </row>
    <row r="71" spans="1:10" s="24" customFormat="1" ht="18.75" customHeight="1" x14ac:dyDescent="0.25">
      <c r="A71" s="81" t="s">
        <v>76</v>
      </c>
      <c r="B71" s="80"/>
      <c r="C71" s="38"/>
      <c r="D71" s="38"/>
      <c r="E71" s="38"/>
      <c r="F71" s="38"/>
      <c r="G71" s="38"/>
      <c r="H71" s="99"/>
      <c r="I71" s="41"/>
      <c r="J71" s="31"/>
    </row>
    <row r="72" spans="1:10" s="24" customFormat="1" ht="18.75" customHeight="1" x14ac:dyDescent="0.25">
      <c r="A72" s="22" t="s">
        <v>4</v>
      </c>
      <c r="B72" s="82" t="s">
        <v>2</v>
      </c>
      <c r="C72" s="65"/>
      <c r="D72" s="65"/>
      <c r="E72" s="66"/>
      <c r="F72" s="32" t="s">
        <v>52</v>
      </c>
      <c r="G72" s="32"/>
      <c r="H72" s="100"/>
      <c r="I72" s="42"/>
      <c r="J72" s="31"/>
    </row>
    <row r="73" spans="1:10" s="24" customFormat="1" ht="18.75" customHeight="1" x14ac:dyDescent="0.25">
      <c r="A73" s="33">
        <v>1</v>
      </c>
      <c r="B73" s="64" t="s">
        <v>48</v>
      </c>
      <c r="C73" s="67"/>
      <c r="D73" s="67"/>
      <c r="E73" s="68"/>
      <c r="F73" s="34">
        <v>0.1</v>
      </c>
      <c r="G73" s="34"/>
      <c r="H73" s="101"/>
      <c r="I73" s="49">
        <f>$I$69*F73</f>
        <v>0</v>
      </c>
      <c r="J73" s="31"/>
    </row>
    <row r="74" spans="1:10" s="24" customFormat="1" ht="18.75" customHeight="1" x14ac:dyDescent="0.25">
      <c r="A74" s="33">
        <v>2</v>
      </c>
      <c r="B74" s="64" t="s">
        <v>49</v>
      </c>
      <c r="C74" s="67"/>
      <c r="D74" s="67"/>
      <c r="E74" s="68"/>
      <c r="F74" s="34">
        <v>0.03</v>
      </c>
      <c r="G74" s="34"/>
      <c r="H74" s="101"/>
      <c r="I74" s="49">
        <f t="shared" ref="I74:I78" si="21">$I$69*F74</f>
        <v>0</v>
      </c>
      <c r="J74" s="31"/>
    </row>
    <row r="75" spans="1:10" s="24" customFormat="1" ht="18.75" customHeight="1" x14ac:dyDescent="0.25">
      <c r="A75" s="33">
        <v>3</v>
      </c>
      <c r="B75" s="64" t="s">
        <v>3</v>
      </c>
      <c r="C75" s="67"/>
      <c r="D75" s="67"/>
      <c r="E75" s="68"/>
      <c r="F75" s="34">
        <v>0.03</v>
      </c>
      <c r="G75" s="34"/>
      <c r="H75" s="101"/>
      <c r="I75" s="49">
        <f t="shared" si="21"/>
        <v>0</v>
      </c>
      <c r="J75" s="31"/>
    </row>
    <row r="76" spans="1:10" s="24" customFormat="1" ht="18.75" customHeight="1" x14ac:dyDescent="0.25">
      <c r="A76" s="33">
        <v>4</v>
      </c>
      <c r="B76" s="64" t="s">
        <v>50</v>
      </c>
      <c r="C76" s="67"/>
      <c r="D76" s="67"/>
      <c r="E76" s="68"/>
      <c r="F76" s="34">
        <v>0.01</v>
      </c>
      <c r="G76" s="34"/>
      <c r="H76" s="101"/>
      <c r="I76" s="49">
        <f t="shared" si="21"/>
        <v>0</v>
      </c>
      <c r="J76" s="31"/>
    </row>
    <row r="77" spans="1:10" s="24" customFormat="1" ht="18.75" customHeight="1" x14ac:dyDescent="0.25">
      <c r="A77" s="33">
        <v>5</v>
      </c>
      <c r="B77" s="64" t="s">
        <v>51</v>
      </c>
      <c r="C77" s="67"/>
      <c r="D77" s="67"/>
      <c r="E77" s="68"/>
      <c r="F77" s="34">
        <v>0.02</v>
      </c>
      <c r="G77" s="34"/>
      <c r="H77" s="101"/>
      <c r="I77" s="49">
        <f t="shared" si="21"/>
        <v>0</v>
      </c>
      <c r="J77" s="31"/>
    </row>
    <row r="78" spans="1:10" s="24" customFormat="1" ht="18.75" customHeight="1" x14ac:dyDescent="0.25">
      <c r="A78" s="33">
        <v>6</v>
      </c>
      <c r="B78" s="35" t="s">
        <v>11</v>
      </c>
      <c r="C78" s="67"/>
      <c r="D78" s="67"/>
      <c r="E78" s="68"/>
      <c r="F78" s="34">
        <v>0.01</v>
      </c>
      <c r="G78" s="34"/>
      <c r="H78" s="101"/>
      <c r="I78" s="49">
        <f t="shared" si="21"/>
        <v>0</v>
      </c>
      <c r="J78" s="31"/>
    </row>
    <row r="79" spans="1:10" s="72" customFormat="1" ht="18.75" x14ac:dyDescent="0.3">
      <c r="A79" s="78"/>
      <c r="B79" s="69"/>
      <c r="C79" s="70"/>
      <c r="D79" s="70"/>
      <c r="E79" s="70"/>
      <c r="F79" s="70"/>
      <c r="G79" s="70"/>
      <c r="H79" s="73" t="s">
        <v>77</v>
      </c>
      <c r="I79" s="74">
        <f>+SUBTOTAL(9,I73:I78)</f>
        <v>0</v>
      </c>
      <c r="J79" s="71"/>
    </row>
    <row r="80" spans="1:10" s="72" customFormat="1" ht="12.75" customHeight="1" x14ac:dyDescent="0.3">
      <c r="A80" s="83"/>
      <c r="B80" s="84"/>
      <c r="C80" s="85"/>
      <c r="D80" s="85"/>
      <c r="E80" s="85"/>
      <c r="F80" s="85"/>
      <c r="G80" s="85"/>
      <c r="H80" s="86"/>
      <c r="I80" s="87"/>
      <c r="J80" s="71"/>
    </row>
    <row r="81" spans="1:10" s="24" customFormat="1" ht="24.75" customHeight="1" x14ac:dyDescent="0.25">
      <c r="A81" s="89"/>
      <c r="B81" s="88"/>
      <c r="C81" s="36"/>
      <c r="D81" s="36"/>
      <c r="E81" s="36"/>
      <c r="F81" s="36"/>
      <c r="G81" s="36"/>
      <c r="H81" s="90" t="s">
        <v>8</v>
      </c>
      <c r="I81" s="91">
        <f>ROUND(I69+I79,2)</f>
        <v>0</v>
      </c>
      <c r="J81" s="37"/>
    </row>
    <row r="82" spans="1:10" s="110" customFormat="1" ht="15.75" x14ac:dyDescent="0.25">
      <c r="A82" s="105"/>
      <c r="B82" s="106"/>
      <c r="C82" s="107"/>
      <c r="D82" s="107"/>
      <c r="E82" s="107"/>
      <c r="F82" s="107"/>
      <c r="G82" s="107"/>
      <c r="H82" s="108"/>
      <c r="I82" s="109"/>
    </row>
    <row r="83" spans="1:10" s="110" customFormat="1" ht="15.75" x14ac:dyDescent="0.25">
      <c r="A83" s="111"/>
      <c r="B83" s="112"/>
      <c r="C83" s="113"/>
      <c r="D83" s="113"/>
      <c r="E83" s="113"/>
      <c r="F83" s="113"/>
      <c r="G83" s="113"/>
      <c r="H83" s="113"/>
      <c r="I83" s="113"/>
    </row>
    <row r="84" spans="1:10" s="110" customFormat="1" ht="15.75" x14ac:dyDescent="0.25">
      <c r="A84" s="114"/>
      <c r="B84" s="115"/>
      <c r="C84" s="116"/>
      <c r="D84" s="116"/>
      <c r="E84" s="116"/>
      <c r="F84" s="116"/>
      <c r="G84" s="116"/>
      <c r="H84" s="118"/>
      <c r="I84" s="118"/>
    </row>
    <row r="85" spans="1:10" s="112" customFormat="1" ht="15.75" x14ac:dyDescent="0.25">
      <c r="A85" s="114"/>
      <c r="B85" s="117" t="s">
        <v>7</v>
      </c>
      <c r="C85" s="116"/>
      <c r="D85" s="116"/>
      <c r="E85" s="116"/>
      <c r="F85" s="116"/>
      <c r="G85" s="116"/>
      <c r="H85" s="119"/>
      <c r="I85" s="119"/>
    </row>
    <row r="86" spans="1:10" ht="15.75" x14ac:dyDescent="0.25">
      <c r="A86" s="8"/>
      <c r="B86" s="10"/>
      <c r="C86" s="9"/>
      <c r="D86" s="9"/>
      <c r="E86" s="9"/>
      <c r="F86" s="9"/>
      <c r="G86" s="9"/>
      <c r="H86" s="9"/>
      <c r="I86" s="9"/>
    </row>
  </sheetData>
  <sheetProtection algorithmName="SHA-512" hashValue="gG9xzr8MUTPqYAhI7IflAEtnsw7YlpKsuFhm+U/o8+GE/U/kTFIOcrje1OEeaOSpUZ7d/7CV7IK6oChXkraDiA==" saltValue="UCyMGTZcLOi7T6hALaFyTg==" spinCount="100000" sheet="1" objects="1" scenarios="1"/>
  <mergeCells count="14">
    <mergeCell ref="C18:D18"/>
    <mergeCell ref="C32:D32"/>
    <mergeCell ref="C35:D35"/>
    <mergeCell ref="A1:I1"/>
    <mergeCell ref="A6:I6"/>
    <mergeCell ref="A7:A8"/>
    <mergeCell ref="B7:I8"/>
    <mergeCell ref="A10:I10"/>
    <mergeCell ref="B9:I9"/>
    <mergeCell ref="H84:I84"/>
    <mergeCell ref="H85:I85"/>
    <mergeCell ref="C42:D42"/>
    <mergeCell ref="C56:D56"/>
    <mergeCell ref="C59:D59"/>
  </mergeCells>
  <printOptions horizontalCentered="1"/>
  <pageMargins left="0.31496062992125984" right="0.31496062992125984" top="0.39370078740157483" bottom="0.59055118110236227" header="0.31496062992125984" footer="0.31496062992125984"/>
  <pageSetup scale="72" fitToHeight="0" orientation="portrait" r:id="rId1"/>
  <headerFooter>
    <oddFooter>&amp;CPag.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23" ma:contentTypeDescription="Crear nuevo documento." ma:contentTypeScope="" ma:versionID="c14414c58fa6c795bbd65c823673f8b0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96fff5ba240df2f2fe6d5ad8d8a66037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8F9DE9-A61F-4253-B742-F135500E42AD}">
  <ds:schemaRefs>
    <ds:schemaRef ds:uri="http://schemas.microsoft.com/office/2006/documentManagement/types"/>
    <ds:schemaRef ds:uri="http://purl.org/dc/dcmitype/"/>
    <ds:schemaRef ds:uri="6d0ed0c3-5985-4eca-a33b-383541a093dd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  <ds:schemaRef ds:uri="d1207536-9e68-4e3e-aeed-b740370baf1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14BE485-FADC-4CB7-8419-DAB87FDC29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09DF55-FF8C-47D5-8157-9E33057D58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LP Ventanas SB</vt:lpstr>
      <vt:lpstr>'LP Ventanas SB'!Print_Area</vt:lpstr>
      <vt:lpstr>'LP Ventanas SB'!Print_Titles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2014-01-17T14:52:09Z</cp:lastPrinted>
  <dcterms:created xsi:type="dcterms:W3CDTF">2006-09-12T12:46:56Z</dcterms:created>
  <dcterms:modified xsi:type="dcterms:W3CDTF">2022-10-25T16:00:16Z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